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33363 bilietū grąžinimo sistema/aktualu/"/>
    </mc:Choice>
  </mc:AlternateContent>
  <xr:revisionPtr revIDLastSave="6" documentId="13_ncr:1_{53680BD7-CE85-4AC1-AF1C-F31B744A13D8}" xr6:coauthVersionLast="47" xr6:coauthVersionMax="47" xr10:uidLastSave="{C7D8AF1C-3633-4386-98BB-26C3137C02DF}"/>
  <bookViews>
    <workbookView xWindow="-110" yWindow="-110" windowWidth="19420" windowHeight="10300" xr2:uid="{F9E7994A-7ED6-4B70-A545-7196E8B7782E}"/>
  </bookViews>
  <sheets>
    <sheet name="Paslaugos" sheetId="2" r:id="rId1"/>
    <sheet name="Sheet1" sheetId="5" r:id="rId2"/>
  </sheets>
  <definedNames>
    <definedName name="_ftn1" localSheetId="0">Paslaugos!$A$144</definedName>
    <definedName name="_ftn2" localSheetId="0">Paslaugos!$A$145</definedName>
    <definedName name="_ftnref1" localSheetId="0">Paslaugos!#REF!</definedName>
    <definedName name="_ftnref2" localSheetId="0">Paslaugos!#REF!</definedName>
    <definedName name="_xlnm.Print_Area" localSheetId="0">Paslaugos!$A$5:$I$147</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2" l="1"/>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23" i="2"/>
  <c r="A24" i="2"/>
  <c r="A25" i="2"/>
  <c r="A26" i="2"/>
  <c r="A27" i="2"/>
  <c r="A28" i="2"/>
  <c r="A29" i="2"/>
  <c r="A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22" i="2"/>
  <c r="G12" i="2"/>
  <c r="G11" i="2"/>
  <c r="G10" i="2"/>
  <c r="G9" i="2"/>
  <c r="G13" i="2"/>
</calcChain>
</file>

<file path=xl/sharedStrings.xml><?xml version="1.0" encoding="utf-8"?>
<sst xmlns="http://schemas.openxmlformats.org/spreadsheetml/2006/main" count="292" uniqueCount="285">
  <si>
    <t>Pirmas  vertinimo kriterijus C</t>
  </si>
  <si>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</si>
  <si>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</si>
  <si>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</si>
  <si>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</si>
  <si>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</si>
  <si>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</si>
  <si>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</si>
  <si>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r>
      <t>1 mato vieneto įkainis</t>
    </r>
    <r>
      <rPr>
        <b/>
        <sz val="10"/>
        <color rgb="FF00B0F0"/>
        <rFont val="Arial"/>
        <family val="2"/>
        <charset val="186"/>
      </rPr>
      <t xml:space="preserve"> </t>
    </r>
    <r>
      <rPr>
        <b/>
        <sz val="10"/>
        <rFont val="Arial"/>
        <family val="2"/>
        <charset val="186"/>
      </rPr>
      <t xml:space="preserve">už transakciją, </t>
    </r>
    <r>
      <rPr>
        <b/>
        <sz val="10"/>
        <color theme="1"/>
        <rFont val="Arial"/>
        <family val="2"/>
        <charset val="186"/>
      </rPr>
      <t>EUR be PVM</t>
    </r>
  </si>
  <si>
    <r>
      <t xml:space="preserve">Kaina Eur, be PVM </t>
    </r>
    <r>
      <rPr>
        <sz val="10"/>
        <color theme="1"/>
        <rFont val="Arial"/>
        <family val="2"/>
        <charset val="186"/>
      </rPr>
      <t>(36 mėn. laikotarpiui)</t>
    </r>
  </si>
  <si>
    <t>Šalis, iš kurios bus teikiama paslauga</t>
  </si>
  <si>
    <t xml:space="preserve">
</t>
  </si>
  <si>
    <t>1.</t>
  </si>
  <si>
    <t>Bilietų pardavimas</t>
  </si>
  <si>
    <t>vnt.</t>
  </si>
  <si>
    <t>2.</t>
  </si>
  <si>
    <t>Bilietų grąžinimas</t>
  </si>
  <si>
    <t xml:space="preserve">vnt. </t>
  </si>
  <si>
    <t>3.</t>
  </si>
  <si>
    <t xml:space="preserve">Traukinio bilietų sistemos integracija </t>
  </si>
  <si>
    <t>4.</t>
  </si>
  <si>
    <t>Vystymas</t>
  </si>
  <si>
    <t>val.</t>
  </si>
  <si>
    <t>Pasiūlymo kaina EUR be PVM[1]</t>
  </si>
  <si>
    <r>
      <t xml:space="preserve">PVM </t>
    </r>
    <r>
      <rPr>
        <i/>
        <sz val="10"/>
        <color theme="1"/>
        <rFont val="Arial"/>
        <family val="2"/>
        <charset val="186"/>
      </rPr>
      <t>(pildoma, jei taikoma)</t>
    </r>
  </si>
  <si>
    <t xml:space="preserve">Pasiūlymo kaina EUR su PVM[2] </t>
  </si>
  <si>
    <t>Antras vertinimo kriterijus T</t>
  </si>
  <si>
    <t>Informacija apie fizinių prekybos vietų tinklo pasiekiamumą (pagal Priedą Nr. 2)</t>
  </si>
  <si>
    <t>Geležinkelio stotis/ stotelė</t>
  </si>
  <si>
    <t>Stoties/ stotelės adresas</t>
  </si>
  <si>
    <t>Stoties/ stotelės Platuma (Lat)</t>
  </si>
  <si>
    <t>Stoties/ stotelės Ilguma (Lon)</t>
  </si>
  <si>
    <t xml:space="preserve">Artimiausios fizinės pardavimo vietos adresas </t>
  </si>
  <si>
    <t>Artimiausios fizinės pardavimo vietos Platuma (Lat)</t>
  </si>
  <si>
    <t>Artimiausios fizinės pardavimo vietos Ilguma (Lon)</t>
  </si>
  <si>
    <t>Atstumas tarp taškų (km)</t>
  </si>
  <si>
    <t xml:space="preserve"> Vertinama pagal Pasiūlymų ekonominio naudingumo vertinimo metodikos 8 punktą.</t>
  </si>
  <si>
    <t>Vilnius</t>
  </si>
  <si>
    <t>Geležinkelio g. 16, Vilnius</t>
  </si>
  <si>
    <t>Kaunas</t>
  </si>
  <si>
    <t>M. K. Čiurlionio g. 16, Kaunas</t>
  </si>
  <si>
    <t>Šiauliai</t>
  </si>
  <si>
    <t>Dubijos g. 44, Šiauliai</t>
  </si>
  <si>
    <t>Klaipėda</t>
  </si>
  <si>
    <t>Priestočio g. 1, Klaipėda</t>
  </si>
  <si>
    <t>Lentvaris</t>
  </si>
  <si>
    <t>Geležinkelio g. 13, Lentvaris</t>
  </si>
  <si>
    <t>Kaišiadorys</t>
  </si>
  <si>
    <t>Gedimino g. 115, Kaišiadorys</t>
  </si>
  <si>
    <t>Kazlų Rūda</t>
  </si>
  <si>
    <t>S. Dariaus ir S. Girėno g. 5, Kazlų Rūda</t>
  </si>
  <si>
    <t>Švenčionėliai</t>
  </si>
  <si>
    <t>Priestočio g. 1, Švenčionėliai</t>
  </si>
  <si>
    <t>Visaginas</t>
  </si>
  <si>
    <t>Geležinkelio g. 1, Visaginas</t>
  </si>
  <si>
    <t>Telšiai</t>
  </si>
  <si>
    <t>Stoties g. 4, Telšiai</t>
  </si>
  <si>
    <t>Ignalina</t>
  </si>
  <si>
    <t>Geležinkelio g. 19, Ignalina</t>
  </si>
  <si>
    <t>Trakai</t>
  </si>
  <si>
    <t>Vilniaus g. 5, Trakai</t>
  </si>
  <si>
    <t>Varėna</t>
  </si>
  <si>
    <t>Stoties g. 1, Varėna</t>
  </si>
  <si>
    <t>Marijampolė</t>
  </si>
  <si>
    <t>Stoties g. 2, Marijampolė</t>
  </si>
  <si>
    <t>Radviliškis</t>
  </si>
  <si>
    <t>S. Dariaus ir S. Girėno g. 1, Radviliškis</t>
  </si>
  <si>
    <t>Pabradė</t>
  </si>
  <si>
    <t>Bažnyčios g. 9, Pabradė</t>
  </si>
  <si>
    <t>Naujoji Vilnia</t>
  </si>
  <si>
    <t>A. Kojelavičiaus g. 147, Vilnius</t>
  </si>
  <si>
    <t>Paneriai</t>
  </si>
  <si>
    <t>Agrastų g. 1, Vilnius</t>
  </si>
  <si>
    <t>Kena</t>
  </si>
  <si>
    <t>Stoties g. 2, Kalveliai, Vilniaus r.</t>
  </si>
  <si>
    <t>Plungė</t>
  </si>
  <si>
    <t>Stoties g. 29, Plungė</t>
  </si>
  <si>
    <t>Žasliai</t>
  </si>
  <si>
    <t>Stoties g. 15, Guronių k., Kaišiadorių r.</t>
  </si>
  <si>
    <t>Vievis</t>
  </si>
  <si>
    <t>Stoties g. 2, Vievis</t>
  </si>
  <si>
    <t>Kretinga</t>
  </si>
  <si>
    <t>Stoties g. 5, Kretinga</t>
  </si>
  <si>
    <t>Senieji Trakai</t>
  </si>
  <si>
    <t>Trakų g. 1, Senieji Trakai</t>
  </si>
  <si>
    <t>Kėdainiai</t>
  </si>
  <si>
    <t>S. Dariaus ir S. Girėno g. 5, Kėdainiai</t>
  </si>
  <si>
    <t>Pravieniškės</t>
  </si>
  <si>
    <t>Stoties g. 7, Pravieniškės II, Kaišiadorių r.</t>
  </si>
  <si>
    <t>Vokė</t>
  </si>
  <si>
    <t>J. Tiškevičiaus g. 22, Vilnius (Trakų Vokė)</t>
  </si>
  <si>
    <t>Jūrė</t>
  </si>
  <si>
    <t>Stoties g. 10, Jūrės mstl., Kazlų Rūdos sav.</t>
  </si>
  <si>
    <t>Rūdiškės</t>
  </si>
  <si>
    <t>Statybininkų g. 1, Rūdiškės</t>
  </si>
  <si>
    <t>Mažeikiai</t>
  </si>
  <si>
    <t>Laisvės g. 66, Mažeikiai</t>
  </si>
  <si>
    <t>Palemonas</t>
  </si>
  <si>
    <t>Marių g. 2, Kaunas</t>
  </si>
  <si>
    <t>Šėta</t>
  </si>
  <si>
    <t>Šilėnų k., Kėdainių r.</t>
  </si>
  <si>
    <t>Kybartai</t>
  </si>
  <si>
    <t>Kudirkos Naumiesčio g. 4, Kybartai</t>
  </si>
  <si>
    <t>Bezdonys</t>
  </si>
  <si>
    <t>Geležinkelio g. 18, Bezdonys</t>
  </si>
  <si>
    <t>Matuizos</t>
  </si>
  <si>
    <t>Dzūkų g. 26, Matuizos</t>
  </si>
  <si>
    <t>Vilkaviškis</t>
  </si>
  <si>
    <t>Stoties g. 5, Didieji Šelviai, Vilkaviškio r.</t>
  </si>
  <si>
    <t>Pilviškiai</t>
  </si>
  <si>
    <t>Geležinkelio g. 4, Pilviškiai</t>
  </si>
  <si>
    <t>Valkininkai</t>
  </si>
  <si>
    <t>Valkininkų g. 31, Valkininkų GS</t>
  </si>
  <si>
    <t>Mauručiai</t>
  </si>
  <si>
    <t>Geležinkelio g. 8, Mauručiai</t>
  </si>
  <si>
    <t>El. traukinių depas-1</t>
  </si>
  <si>
    <t>A. Kojelavičiaus g. (Depas), Vilnius</t>
  </si>
  <si>
    <t>Panevėžys</t>
  </si>
  <si>
    <t>S. Kerbedžio g. 9, Panevėžys</t>
  </si>
  <si>
    <t>Dūkštas</t>
  </si>
  <si>
    <t>Geležinkelio g. 5, Dūkštas</t>
  </si>
  <si>
    <t>Turmantas</t>
  </si>
  <si>
    <t>Geležinkelio g. 12, Turmantas</t>
  </si>
  <si>
    <t>Vaičiūnai</t>
  </si>
  <si>
    <t>Geležinkelio g. 4, Vaičiūnai, Trakų r.</t>
  </si>
  <si>
    <t>Kariotiškės</t>
  </si>
  <si>
    <t>Trakų g. 4, Kariotiškės</t>
  </si>
  <si>
    <t>Marcinkonys</t>
  </si>
  <si>
    <t>Kastinio g. 1, Marcinkonys</t>
  </si>
  <si>
    <t>Mickūnai</t>
  </si>
  <si>
    <t>Mickūnai, Vilniaus r.</t>
  </si>
  <si>
    <t>Sodai</t>
  </si>
  <si>
    <t>Pagiriai, Vilniaus r.</t>
  </si>
  <si>
    <t>Oro uostas</t>
  </si>
  <si>
    <t>Rodūnios kelias 1, Vilnius</t>
  </si>
  <si>
    <t>Kalveliai</t>
  </si>
  <si>
    <t>Pakenės k., Vilniaus r.</t>
  </si>
  <si>
    <t>Pamerkiai</t>
  </si>
  <si>
    <t>Pamerkių k., Varėnos r.</t>
  </si>
  <si>
    <t>Rykantai</t>
  </si>
  <si>
    <t>Rykantai, Trakų r.</t>
  </si>
  <si>
    <t>Šklėriai</t>
  </si>
  <si>
    <t>Šklėrių k., Trakų r.</t>
  </si>
  <si>
    <t>Santaka</t>
  </si>
  <si>
    <t>Santakos k., Vilniaus r.</t>
  </si>
  <si>
    <t>Kukorai</t>
  </si>
  <si>
    <t>Kukorai k., Šilutės r.</t>
  </si>
  <si>
    <t>Pavilnys</t>
  </si>
  <si>
    <t>Tuputiškių g. 2, Vilnius</t>
  </si>
  <si>
    <t>Jašiūnai</t>
  </si>
  <si>
    <t>Stoties g. 1, Jašiūnų GS</t>
  </si>
  <si>
    <t>Bagotoji</t>
  </si>
  <si>
    <t>Bagotoji, Kazlų Rūdos sav.</t>
  </si>
  <si>
    <t>Terešiškės</t>
  </si>
  <si>
    <t>Terešiškės k., Vilniaus r.</t>
  </si>
  <si>
    <t>Vilkyčiai</t>
  </si>
  <si>
    <t>Malūno g., Vilkyčių k., Šilutės r.</t>
  </si>
  <si>
    <t>Rimkai</t>
  </si>
  <si>
    <t>Rimkų g. 8, Klaipėda</t>
  </si>
  <si>
    <t>Karčiupis</t>
  </si>
  <si>
    <t>Karčiupis, Kaišiadorių r.</t>
  </si>
  <si>
    <t>Akmenė</t>
  </si>
  <si>
    <t>Stoties g. 13, Akmenės GS</t>
  </si>
  <si>
    <t>Tryškiai</t>
  </si>
  <si>
    <t>Vainočių g. 60, Vainočių k., Telšių r.</t>
  </si>
  <si>
    <t>Durpynas</t>
  </si>
  <si>
    <t>Durpynas, Šiaulių r.</t>
  </si>
  <si>
    <t>Vinčai</t>
  </si>
  <si>
    <t>Vinčų k., Marijampolės sav.</t>
  </si>
  <si>
    <t>Kūlupėnai</t>
  </si>
  <si>
    <t>Kūlupėnai, Kretingos r.</t>
  </si>
  <si>
    <t>El. traukinių depas-2</t>
  </si>
  <si>
    <t>Pramonės g. (Depas), Vilnius</t>
  </si>
  <si>
    <t>Juodšiliai</t>
  </si>
  <si>
    <t>Pušų g. 3, Juodšiliai</t>
  </si>
  <si>
    <t>Miškiniai</t>
  </si>
  <si>
    <t>Miškiniai k., Trakų r.</t>
  </si>
  <si>
    <t>Pavenčiai</t>
  </si>
  <si>
    <t>Vilniaus g. 11, Kuršėnai</t>
  </si>
  <si>
    <t>Garliava</t>
  </si>
  <si>
    <t>Garliavos GS, Kauno r.</t>
  </si>
  <si>
    <t>Zervynos</t>
  </si>
  <si>
    <t>Zervynos, Varėnos r.</t>
  </si>
  <si>
    <t>Viekšniai</t>
  </si>
  <si>
    <t>Viekšnių GS, Mažeikių r.</t>
  </si>
  <si>
    <t>Kuršėnai</t>
  </si>
  <si>
    <t>Vilniaus g. 11, Drąsučiai, Šiaulių r.</t>
  </si>
  <si>
    <t>Klepočiai</t>
  </si>
  <si>
    <t>Klepočių k., Trakų r.</t>
  </si>
  <si>
    <t>Gružeikiai</t>
  </si>
  <si>
    <t>Gružeikiai k., Klaipėdos r.</t>
  </si>
  <si>
    <t>Šateikiai</t>
  </si>
  <si>
    <t>Šateikių k., Plungės r.</t>
  </si>
  <si>
    <t>Kužiai</t>
  </si>
  <si>
    <t>Kužių k., Šiaulių r.</t>
  </si>
  <si>
    <t>Pamieris</t>
  </si>
  <si>
    <t>Pamieris, Kaišiadorių r.</t>
  </si>
  <si>
    <t>Dūseikiai</t>
  </si>
  <si>
    <t>Dūseikiai k., Telšių r.</t>
  </si>
  <si>
    <t>Lobiniai</t>
  </si>
  <si>
    <t>Lobiniai, Varėnos r.</t>
  </si>
  <si>
    <t>Palgis</t>
  </si>
  <si>
    <t>Palgio k., Švenčionių r.</t>
  </si>
  <si>
    <t>Šeduva</t>
  </si>
  <si>
    <t>Šeduvos GS, Radviliškio r.</t>
  </si>
  <si>
    <t>Alksnėnai</t>
  </si>
  <si>
    <t>Alksnėnai, Vilkaviškio r.</t>
  </si>
  <si>
    <t>Mankiškiai</t>
  </si>
  <si>
    <t>Mankiškių k., Radviliškio r.</t>
  </si>
  <si>
    <t>Labučiai</t>
  </si>
  <si>
    <t>Labučiai, Radviliškio r.</t>
  </si>
  <si>
    <t>Gustonys</t>
  </si>
  <si>
    <t>Gustonys, Panevėžio r.</t>
  </si>
  <si>
    <t>Žeimena</t>
  </si>
  <si>
    <t>Žeimena, Švenčionių r.</t>
  </si>
  <si>
    <t>Dituva</t>
  </si>
  <si>
    <t>Dercekliai, Klaipėdos r.</t>
  </si>
  <si>
    <t>Bebruliškė</t>
  </si>
  <si>
    <t>Bebruliškė, Kazlų Rūdos sav.</t>
  </si>
  <si>
    <t>Alvitas</t>
  </si>
  <si>
    <t>Alvitas, Vilkaviškio r.</t>
  </si>
  <si>
    <t>Pakretuonė</t>
  </si>
  <si>
    <t>Pakretuonė, Švenčionių r.</t>
  </si>
  <si>
    <t>Kalviai</t>
  </si>
  <si>
    <t>Kalvių k., Varėnos r.</t>
  </si>
  <si>
    <t>Liepliškė</t>
  </si>
  <si>
    <t>Liepliškė, Telšių r.</t>
  </si>
  <si>
    <t>Pabalšiai</t>
  </si>
  <si>
    <t>Pabalšiai, Marijampolės sav.</t>
  </si>
  <si>
    <t>Pažeimenė</t>
  </si>
  <si>
    <t>Pažeimenė, Švenčionių r.</t>
  </si>
  <si>
    <t>Baisogala</t>
  </si>
  <si>
    <t>Maironio g. 44, Baisogala</t>
  </si>
  <si>
    <t>Kirtimai</t>
  </si>
  <si>
    <t>Dariaus ir Girėno g. 15, Vilnius</t>
  </si>
  <si>
    <t>Raudėnai</t>
  </si>
  <si>
    <t>Raudėnai, Šiaulių r.</t>
  </si>
  <si>
    <t>Kupiškis</t>
  </si>
  <si>
    <t>Stoties g. 20, Kupiškis</t>
  </si>
  <si>
    <t>Baltamiškis</t>
  </si>
  <si>
    <t>Baltamiškis, Elektrėnų sav.</t>
  </si>
  <si>
    <t>Būdviečiai</t>
  </si>
  <si>
    <t>Būdviečiai, Radviliškio r.</t>
  </si>
  <si>
    <t>Gerkonys</t>
  </si>
  <si>
    <t>Gerkonys, Ignalinos r.</t>
  </si>
  <si>
    <t>Giriuliai</t>
  </si>
  <si>
    <t>Giriuliai, Klaipėda</t>
  </si>
  <si>
    <t>Tarvainiai</t>
  </si>
  <si>
    <t>Tarvainiai, Plungės r.</t>
  </si>
  <si>
    <t>Parudaminys</t>
  </si>
  <si>
    <t>Parudaminys, Vilniaus r.</t>
  </si>
  <si>
    <t>Dotnuva</t>
  </si>
  <si>
    <t>Geležinkelio g. 1, Dotnuvos GS</t>
  </si>
  <si>
    <t>Laba</t>
  </si>
  <si>
    <t>Laba, Panevėžio r.</t>
  </si>
  <si>
    <t>Lazdėnai</t>
  </si>
  <si>
    <t>Lazdėnai, Elektrėnų sav.</t>
  </si>
  <si>
    <t>Priekulė</t>
  </si>
  <si>
    <t>Priekulė, Klaipėdos r.</t>
  </si>
  <si>
    <t>Kutiškiai</t>
  </si>
  <si>
    <t>Kutiškiai, Radviliškio r.</t>
  </si>
  <si>
    <t>Jonava</t>
  </si>
  <si>
    <t>Stoties g. 2, Jonava</t>
  </si>
  <si>
    <t>Šilutė</t>
  </si>
  <si>
    <t>Geležinkelio g. 1, Šilutė</t>
  </si>
  <si>
    <t>Kyviškės</t>
  </si>
  <si>
    <t>Kyviškės, Vilniaus r.</t>
  </si>
  <si>
    <t>Skersabaliai</t>
  </si>
  <si>
    <t>Skersabaliai, Vilniaus r.</t>
  </si>
  <si>
    <t>Papilė</t>
  </si>
  <si>
    <t>Papilė, Akmenės r.</t>
  </si>
  <si>
    <t>Kaugonys</t>
  </si>
  <si>
    <t>Kaugonys, Kaišiadorių r.</t>
  </si>
  <si>
    <t>Kalvarija</t>
  </si>
  <si>
    <t>Jungėnai, Kalvarijos sav.</t>
  </si>
  <si>
    <t>Kretingalė</t>
  </si>
  <si>
    <t>Kretingalės mstl., Klaipėdos r.</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</si>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</sst>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1">
    <font>
      <sz val="11"/>
      <color theme="1"/>
      <name val="Calibri"/>
      <family val="2"/>
      <scheme val="minor"/>
    </font>
    <font>
      <sz val="11"/>
      <color theme="1"/>
      <name val="Calibri"/>
      <family val="2"/>
      <charset val="186"/>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0"/>
      <color rgb="FF00B0F0"/>
      <name val="Arial"/>
      <family val="2"/>
      <charset val="186"/>
    </font>
    <font>
      <b/>
      <sz val="11"/>
      <color theme="1"/>
      <name val="Calibri"/>
      <family val="2"/>
      <charset val="186"/>
      <scheme val="minor"/>
    </font>
    <font>
      <sz val="10.5"/>
      <color rgb="FF2B2D31"/>
      <name val="Arial"/>
      <family val="2"/>
      <charset val="186"/>
    </font>
    <font>
      <b/>
      <sz val="11"/>
      <color theme="1"/>
      <name val="Arial"/>
      <family val="2"/>
      <charset val="186"/>
    </font>
    <font>
      <sz val="10"/>
      <color theme="1"/>
      <name val="Calibri"/>
      <family val="2"/>
      <scheme val="minor"/>
    </font>
    <font>
      <b/>
      <sz val="10"/>
      <color rgb="FF2B2D31"/>
      <name val="Arial"/>
      <family val="2"/>
      <charset val="186"/>
    </font>
    <font>
      <sz val="10"/>
      <color rgb="FF005CC5"/>
      <name val="Courier New"/>
      <family val="3"/>
      <charset val="186"/>
    </font>
    <font>
      <i/>
      <sz val="11"/>
      <color theme="1"/>
      <name val="Calibri"/>
      <family val="2"/>
      <charset val="186"/>
      <scheme val="minor"/>
    </font>
  </fonts>
  <fills count="5">
    <fill>
      <patternFill patternType="none"/>
    </fill>
    <fill>
      <patternFill patternType="gray125"/>
    </fill>
    <fill>
      <patternFill patternType="solid">
        <fgColor rgb="FFFFFFFF"/>
        <bgColor rgb="FF000000"/>
      </patternFill>
    </fill>
    <fill>
      <patternFill patternType="solid">
        <fgColor theme="6" tint="0.79998168889431442"/>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8" fillId="0" borderId="0" applyNumberFormat="0" applyFont="0" applyBorder="0" applyProtection="0"/>
  </cellStyleXfs>
  <cellXfs count="71">
    <xf numFmtId="0" fontId="0" fillId="0" borderId="0" xfId="0"/>
    <xf numFmtId="0" fontId="2" fillId="0" borderId="0" xfId="0" applyFont="1"/>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xf numFmtId="0" fontId="11" fillId="0" borderId="0" xfId="0" applyFont="1" applyAlignment="1">
      <alignment horizontal="center" vertical="center" wrapText="1"/>
    </xf>
    <xf numFmtId="0" fontId="10" fillId="0" borderId="1" xfId="0" applyFont="1" applyBorder="1" applyAlignment="1">
      <alignment horizontal="center"/>
    </xf>
    <xf numFmtId="0" fontId="10" fillId="0" borderId="0" xfId="0" applyFont="1" applyAlignment="1">
      <alignment horizontal="center"/>
    </xf>
    <xf numFmtId="0" fontId="10" fillId="0" borderId="0" xfId="0" applyFont="1"/>
    <xf numFmtId="0" fontId="6" fillId="0" borderId="0" xfId="0" applyFont="1" applyAlignment="1">
      <alignment vertical="center"/>
    </xf>
    <xf numFmtId="0" fontId="6" fillId="0" borderId="1" xfId="0" applyFont="1" applyBorder="1" applyAlignment="1">
      <alignment horizontal="right"/>
    </xf>
    <xf numFmtId="0" fontId="6" fillId="0" borderId="1" xfId="0" applyFont="1" applyBorder="1" applyAlignment="1">
      <alignment horizontal="center" vertical="center" wrapText="1"/>
    </xf>
    <xf numFmtId="0" fontId="6" fillId="0" borderId="0" xfId="0" applyFont="1" applyAlignment="1">
      <alignment horizontal="center" wrapText="1"/>
    </xf>
    <xf numFmtId="0" fontId="4" fillId="0" borderId="0" xfId="0" applyFont="1" applyAlignment="1">
      <alignment horizontal="center" vertical="center" wrapText="1"/>
    </xf>
    <xf numFmtId="0" fontId="6" fillId="0" borderId="8" xfId="0" applyFont="1" applyBorder="1" applyAlignment="1">
      <alignment horizontal="center"/>
    </xf>
    <xf numFmtId="0" fontId="10" fillId="0" borderId="2" xfId="0" applyFont="1" applyBorder="1" applyAlignment="1">
      <alignment horizontal="center" vertical="center"/>
    </xf>
    <xf numFmtId="0" fontId="9" fillId="0" borderId="4"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0" xfId="0" applyFont="1" applyBorder="1" applyAlignment="1">
      <alignment horizontal="center"/>
    </xf>
    <xf numFmtId="0" fontId="10" fillId="0" borderId="10" xfId="0" applyFont="1" applyBorder="1" applyAlignment="1">
      <alignment horizontal="center" vertical="center"/>
    </xf>
    <xf numFmtId="0" fontId="10" fillId="0" borderId="10" xfId="0" applyFont="1" applyBorder="1" applyAlignment="1">
      <alignment vertical="center" wrapText="1"/>
    </xf>
    <xf numFmtId="0" fontId="10"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10" fillId="0" borderId="11" xfId="0" applyFont="1" applyBorder="1" applyAlignment="1">
      <alignment horizontal="center"/>
    </xf>
    <xf numFmtId="0" fontId="10" fillId="0" borderId="12" xfId="0" applyFont="1" applyBorder="1" applyAlignment="1">
      <alignment horizontal="center" vertical="center"/>
    </xf>
    <xf numFmtId="0" fontId="10" fillId="0" borderId="11" xfId="0" applyFont="1" applyBorder="1" applyAlignment="1">
      <alignment vertical="center" wrapText="1"/>
    </xf>
    <xf numFmtId="0" fontId="10"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6" fillId="0" borderId="0" xfId="0" applyFont="1"/>
    <xf numFmtId="0" fontId="6" fillId="0" borderId="0" xfId="0" applyFont="1" applyAlignment="1">
      <alignment horizontal="right"/>
    </xf>
    <xf numFmtId="0" fontId="6"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15" fillId="0" borderId="0" xfId="0" applyFont="1" applyAlignment="1">
      <alignment horizontal="left" vertical="center" wrapText="1" indent="1"/>
    </xf>
    <xf numFmtId="0" fontId="17" fillId="0" borderId="0" xfId="0" applyFont="1"/>
    <xf numFmtId="0" fontId="1" fillId="0" borderId="0" xfId="0" applyFont="1"/>
    <xf numFmtId="0" fontId="16" fillId="0" borderId="0" xfId="0" applyFont="1" applyAlignment="1">
      <alignment horizontal="center" vertical="center" wrapText="1"/>
    </xf>
    <xf numFmtId="164" fontId="0" fillId="0" borderId="0" xfId="0" applyNumberFormat="1"/>
    <xf numFmtId="0" fontId="19" fillId="0" borderId="0" xfId="0" applyFont="1"/>
    <xf numFmtId="0" fontId="14" fillId="0" borderId="0" xfId="0" applyFont="1" applyAlignment="1">
      <alignment horizontal="center" vertical="center" wrapText="1"/>
    </xf>
    <xf numFmtId="164" fontId="14" fillId="0" borderId="0" xfId="0" applyNumberFormat="1" applyFont="1" applyAlignment="1">
      <alignment horizontal="center" vertical="center" wrapText="1"/>
    </xf>
    <xf numFmtId="164" fontId="18" fillId="0" borderId="0" xfId="0" applyNumberFormat="1" applyFont="1" applyAlignment="1">
      <alignment vertical="center"/>
    </xf>
    <xf numFmtId="0" fontId="20" fillId="0" borderId="0" xfId="0" applyFont="1" applyAlignment="1">
      <alignment horizontal="left" vertical="center"/>
    </xf>
    <xf numFmtId="0" fontId="3" fillId="0" borderId="0" xfId="0" applyFont="1" applyAlignment="1">
      <alignment horizontal="center"/>
    </xf>
    <xf numFmtId="0" fontId="18" fillId="0" borderId="0" xfId="0" applyFont="1" applyAlignment="1">
      <alignment horizontal="center" vertical="center"/>
    </xf>
    <xf numFmtId="0" fontId="0" fillId="0" borderId="0" xfId="0" applyAlignment="1">
      <alignment horizontal="center"/>
    </xf>
    <xf numFmtId="0" fontId="14" fillId="4" borderId="0" xfId="0" applyFont="1" applyFill="1" applyAlignment="1">
      <alignment horizontal="center" vertical="center" wrapText="1"/>
    </xf>
    <xf numFmtId="0" fontId="6" fillId="4" borderId="0" xfId="0" applyFont="1" applyFill="1" applyAlignment="1">
      <alignment horizontal="center" vertical="center"/>
    </xf>
    <xf numFmtId="0" fontId="9" fillId="0" borderId="0" xfId="0" applyFont="1" applyAlignment="1">
      <alignment horizontal="left" vertical="top" wrapText="1"/>
    </xf>
    <xf numFmtId="0" fontId="3" fillId="3" borderId="2" xfId="0" applyFont="1" applyFill="1" applyBorder="1" applyAlignment="1">
      <alignment horizontal="center" wrapText="1"/>
    </xf>
    <xf numFmtId="0" fontId="3" fillId="3" borderId="3" xfId="0" applyFont="1" applyFill="1" applyBorder="1" applyAlignment="1">
      <alignment horizontal="center" wrapText="1"/>
    </xf>
    <xf numFmtId="0" fontId="3" fillId="3" borderId="9" xfId="0" applyFont="1" applyFill="1" applyBorder="1" applyAlignment="1">
      <alignment horizontal="center" wrapText="1"/>
    </xf>
    <xf numFmtId="0" fontId="3" fillId="3" borderId="4" xfId="0" applyFont="1" applyFill="1" applyBorder="1" applyAlignment="1">
      <alignment horizont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0" fillId="0" borderId="4" xfId="0" applyBorder="1" applyAlignment="1">
      <alignment vertical="center" wrapText="1"/>
    </xf>
    <xf numFmtId="0" fontId="3" fillId="4" borderId="0" xfId="0" applyFont="1" applyFill="1" applyAlignment="1">
      <alignment horizontal="center"/>
    </xf>
    <xf numFmtId="0" fontId="6" fillId="0" borderId="0" xfId="0" applyFont="1" applyAlignment="1">
      <alignment horizontal="left" vertical="center"/>
    </xf>
    <xf numFmtId="0" fontId="6" fillId="0" borderId="6" xfId="0" applyFont="1" applyBorder="1" applyAlignment="1"/>
    <xf numFmtId="0" fontId="6" fillId="0" borderId="5" xfId="0" applyFont="1" applyBorder="1" applyAlignment="1"/>
    <xf numFmtId="0" fontId="0" fillId="0" borderId="7" xfId="0" applyBorder="1" applyAlignment="1"/>
    <xf numFmtId="0" fontId="6" fillId="0" borderId="2" xfId="0" applyFont="1" applyBorder="1" applyAlignment="1"/>
    <xf numFmtId="0" fontId="6"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2:J147"/>
  <sheetViews>
    <sheetView tabSelected="1" topLeftCell="A4" zoomScale="80" zoomScaleNormal="80" workbookViewId="0">
      <selection activeCell="J9" sqref="J9"/>
    </sheetView>
  </sheetViews>
  <sheetFormatPr defaultRowHeight="14.45"/>
  <cols>
    <col min="1" max="1" width="8.85546875" customWidth="1"/>
    <col min="2" max="2" width="16.42578125" customWidth="1"/>
    <col min="3" max="3" width="43.7109375" customWidth="1"/>
    <col min="4" max="4" width="15.5703125" customWidth="1"/>
    <col min="5" max="5" width="16.85546875" customWidth="1"/>
    <col min="6" max="6" width="19.5703125" customWidth="1"/>
    <col min="7" max="7" width="17" customWidth="1"/>
    <col min="8" max="8" width="18.5703125" customWidth="1"/>
    <col min="9" max="9" width="15.28515625" style="44" customWidth="1"/>
    <col min="10" max="10" width="28.5703125" customWidth="1"/>
  </cols>
  <sheetData>
    <row r="2" spans="1:8">
      <c r="A2" s="54" t="s">
        <v>0</v>
      </c>
      <c r="B2" s="54"/>
      <c r="C2" s="54"/>
      <c r="D2" s="54"/>
      <c r="E2" s="54"/>
      <c r="F2" s="54"/>
      <c r="G2" s="54"/>
      <c r="H2" s="54"/>
    </row>
    <row r="5" spans="1:8">
      <c r="A5" s="10" t="s">
        <v>1</v>
      </c>
      <c r="B5" s="10"/>
      <c r="C5" s="5"/>
      <c r="D5" s="5"/>
      <c r="E5" s="5"/>
    </row>
    <row r="6" spans="1:8">
      <c r="A6" s="10"/>
      <c r="B6" s="10"/>
      <c r="C6" s="5"/>
      <c r="D6" s="5"/>
      <c r="E6" s="5"/>
      <c r="F6" s="13" t="s">
        <v>2</v>
      </c>
      <c r="G6" s="13"/>
      <c r="H6" s="14" t="s">
        <v>2</v>
      </c>
    </row>
    <row r="7" spans="1:8" ht="58.5" customHeight="1">
      <c r="A7" s="12" t="s">
        <v>3</v>
      </c>
      <c r="B7" s="2" t="s">
        <v>4</v>
      </c>
      <c r="C7" s="4" t="s">
        <v>5</v>
      </c>
      <c r="D7" s="4" t="s">
        <v>6</v>
      </c>
      <c r="E7" s="3" t="s">
        <v>7</v>
      </c>
      <c r="F7" s="34" t="s">
        <v>8</v>
      </c>
      <c r="G7" s="12" t="s">
        <v>9</v>
      </c>
      <c r="H7" s="35" t="s">
        <v>10</v>
      </c>
    </row>
    <row r="8" spans="1:8">
      <c r="A8" s="56" t="s">
        <v>11</v>
      </c>
      <c r="B8" s="57"/>
      <c r="C8" s="58"/>
      <c r="D8" s="58"/>
      <c r="E8" s="57"/>
      <c r="F8" s="57"/>
      <c r="G8" s="57"/>
      <c r="H8" s="59"/>
    </row>
    <row r="9" spans="1:8">
      <c r="A9" s="7" t="s">
        <v>12</v>
      </c>
      <c r="B9" s="16"/>
      <c r="C9" s="18" t="s">
        <v>13</v>
      </c>
      <c r="D9" s="19">
        <v>300000</v>
      </c>
      <c r="E9" s="17" t="s">
        <v>14</v>
      </c>
      <c r="F9" s="36"/>
      <c r="G9" s="4">
        <f>ROUND(D9*F9,2)</f>
        <v>0</v>
      </c>
      <c r="H9" s="36"/>
    </row>
    <row r="10" spans="1:8">
      <c r="A10" s="7" t="s">
        <v>15</v>
      </c>
      <c r="B10" s="16"/>
      <c r="C10" s="18" t="s">
        <v>16</v>
      </c>
      <c r="D10" s="19">
        <v>2800</v>
      </c>
      <c r="E10" s="17" t="s">
        <v>17</v>
      </c>
      <c r="F10" s="36"/>
      <c r="G10" s="4">
        <f>ROUND(D10*F10,2)</f>
        <v>0</v>
      </c>
      <c r="H10" s="36"/>
    </row>
    <row r="11" spans="1:8">
      <c r="A11" s="26" t="s">
        <v>18</v>
      </c>
      <c r="B11" s="27"/>
      <c r="C11" s="28" t="s">
        <v>19</v>
      </c>
      <c r="D11" s="29">
        <v>1</v>
      </c>
      <c r="E11" s="30" t="s">
        <v>17</v>
      </c>
      <c r="F11" s="37"/>
      <c r="G11" s="31">
        <f>ROUND(D11*F11,2)</f>
        <v>0</v>
      </c>
      <c r="H11" s="37"/>
    </row>
    <row r="12" spans="1:8">
      <c r="A12" s="20" t="s">
        <v>20</v>
      </c>
      <c r="B12" s="21"/>
      <c r="C12" s="22" t="s">
        <v>21</v>
      </c>
      <c r="D12" s="23">
        <v>50</v>
      </c>
      <c r="E12" s="24" t="s">
        <v>22</v>
      </c>
      <c r="F12" s="38"/>
      <c r="G12" s="25">
        <f>ROUND(D12*F12,2)</f>
        <v>0</v>
      </c>
      <c r="H12" s="39"/>
    </row>
    <row r="13" spans="1:8">
      <c r="A13" s="8"/>
      <c r="B13" s="8"/>
      <c r="C13" s="6"/>
      <c r="D13" s="65" t="s">
        <v>23</v>
      </c>
      <c r="E13" s="66"/>
      <c r="F13" s="67"/>
      <c r="G13" s="15">
        <f ca="1">SUM(G9:G13)</f>
        <v>0</v>
      </c>
      <c r="H13" s="1"/>
    </row>
    <row r="14" spans="1:8" ht="15" customHeight="1">
      <c r="A14" s="8"/>
      <c r="B14" s="8"/>
      <c r="C14" s="6"/>
      <c r="D14" s="60" t="s">
        <v>24</v>
      </c>
      <c r="E14" s="61"/>
      <c r="F14" s="62"/>
      <c r="G14" s="12"/>
      <c r="H14" s="1"/>
    </row>
    <row r="15" spans="1:8" ht="15" customHeight="1">
      <c r="A15" s="9"/>
      <c r="B15" s="9"/>
      <c r="C15" s="9"/>
      <c r="D15" s="68" t="s">
        <v>25</v>
      </c>
      <c r="E15" s="69"/>
      <c r="F15" s="70"/>
      <c r="G15" s="11"/>
      <c r="H15" s="1"/>
    </row>
    <row r="16" spans="1:8" ht="15" customHeight="1">
      <c r="A16" s="9"/>
      <c r="B16" s="9"/>
      <c r="C16" s="9"/>
      <c r="D16" s="32"/>
      <c r="E16" s="32"/>
      <c r="G16" s="33"/>
      <c r="H16" s="1"/>
    </row>
    <row r="17" spans="1:10" ht="15" customHeight="1">
      <c r="A17" s="63" t="s">
        <v>26</v>
      </c>
      <c r="B17" s="63"/>
      <c r="C17" s="63"/>
      <c r="D17" s="63"/>
      <c r="E17" s="63"/>
      <c r="F17" s="63"/>
      <c r="G17" s="63"/>
      <c r="H17" s="63"/>
    </row>
    <row r="18" spans="1:10" ht="15" customHeight="1">
      <c r="A18" s="50"/>
      <c r="B18" s="50"/>
      <c r="C18" s="50"/>
      <c r="D18" s="50"/>
      <c r="E18" s="50"/>
      <c r="F18" s="50"/>
      <c r="G18" s="50"/>
      <c r="H18" s="50"/>
    </row>
    <row r="19" spans="1:10" ht="15" customHeight="1">
      <c r="A19" s="64" t="s">
        <v>27</v>
      </c>
      <c r="B19" s="64"/>
      <c r="C19" s="64"/>
      <c r="D19" s="64"/>
      <c r="E19" s="64"/>
      <c r="F19" s="50"/>
      <c r="G19" s="50"/>
      <c r="H19" s="50"/>
    </row>
    <row r="20" spans="1:10" s="41" customFormat="1" ht="12.95">
      <c r="A20" s="10"/>
      <c r="B20" s="10"/>
      <c r="C20" s="10"/>
      <c r="D20" s="10"/>
      <c r="E20" s="10"/>
      <c r="F20" s="51" t="s">
        <v>2</v>
      </c>
      <c r="G20" s="51" t="s">
        <v>2</v>
      </c>
      <c r="H20" s="51" t="s">
        <v>2</v>
      </c>
      <c r="I20" s="48"/>
    </row>
    <row r="21" spans="1:10" s="46" customFormat="1" ht="57.95">
      <c r="A21" s="43" t="s">
        <v>3</v>
      </c>
      <c r="B21" s="46" t="s">
        <v>28</v>
      </c>
      <c r="C21" s="46" t="s">
        <v>29</v>
      </c>
      <c r="D21" s="46" t="s">
        <v>30</v>
      </c>
      <c r="E21" s="46" t="s">
        <v>31</v>
      </c>
      <c r="F21" s="53" t="s">
        <v>32</v>
      </c>
      <c r="G21" s="53" t="s">
        <v>33</v>
      </c>
      <c r="H21" s="53" t="s">
        <v>34</v>
      </c>
      <c r="I21" s="47" t="s">
        <v>35</v>
      </c>
      <c r="J21" s="49" t="s">
        <v>36</v>
      </c>
    </row>
    <row r="22" spans="1:10">
      <c r="A22" s="52">
        <f>ROW(A1)</f>
        <v>1</v>
      </c>
      <c r="B22" s="40" t="s">
        <v>37</v>
      </c>
      <c r="C22" s="40" t="s">
        <v>38</v>
      </c>
      <c r="D22" s="40">
        <v>54.670499999999997</v>
      </c>
      <c r="E22" s="40">
        <v>25.284199999999998</v>
      </c>
      <c r="G22" s="40"/>
      <c r="H22" s="40"/>
      <c r="I22" s="45">
        <f>IF(OR(G22=0, H22=0), 0, IFERROR(ACOS(SIN(RADIANS(D22))*SIN(RADIANS(G22))+COS(RADIANS(D22))*COS(RADIANS(G22))*COS(RADIANS(H22-E22)))*6371, 0))</f>
        <v>0</v>
      </c>
    </row>
    <row r="23" spans="1:10">
      <c r="A23" s="52">
        <f t="shared" ref="A23:A86" si="0">ROW(A2)</f>
        <v>2</v>
      </c>
      <c r="B23" s="40" t="s">
        <v>39</v>
      </c>
      <c r="C23" s="40" t="s">
        <v>40</v>
      </c>
      <c r="D23" s="40">
        <v>54.889000000000003</v>
      </c>
      <c r="E23" s="40">
        <v>23.9284</v>
      </c>
      <c r="G23" s="40"/>
      <c r="H23" s="40"/>
      <c r="I23" s="45">
        <f t="shared" ref="I23:I86" si="1">IF(OR(G23=0, H23=0), 0, IFERROR(ACOS(SIN(RADIANS(D23))*SIN(RADIANS(G23))+COS(RADIANS(D23))*COS(RADIANS(G23))*COS(RADIANS(H23-E23)))*6371, 0))</f>
        <v>0</v>
      </c>
    </row>
    <row r="24" spans="1:10">
      <c r="A24" s="52">
        <f t="shared" si="0"/>
        <v>3</v>
      </c>
      <c r="B24" s="40" t="s">
        <v>41</v>
      </c>
      <c r="C24" s="40" t="s">
        <v>42</v>
      </c>
      <c r="D24" s="40">
        <v>55.924799999999998</v>
      </c>
      <c r="E24" s="40">
        <v>23.315000000000001</v>
      </c>
      <c r="G24" s="40"/>
      <c r="H24" s="40"/>
      <c r="I24" s="45">
        <f t="shared" si="1"/>
        <v>0</v>
      </c>
    </row>
    <row r="25" spans="1:10">
      <c r="A25" s="52">
        <f t="shared" si="0"/>
        <v>4</v>
      </c>
      <c r="B25" s="40" t="s">
        <v>43</v>
      </c>
      <c r="C25" s="40" t="s">
        <v>44</v>
      </c>
      <c r="D25" s="40">
        <v>55.721400000000003</v>
      </c>
      <c r="E25" s="40">
        <v>21.135000000000002</v>
      </c>
      <c r="G25" s="40"/>
      <c r="H25" s="40"/>
      <c r="I25" s="45">
        <f t="shared" si="1"/>
        <v>0</v>
      </c>
    </row>
    <row r="26" spans="1:10">
      <c r="A26" s="52">
        <f t="shared" si="0"/>
        <v>5</v>
      </c>
      <c r="B26" s="40" t="s">
        <v>45</v>
      </c>
      <c r="C26" s="40" t="s">
        <v>46</v>
      </c>
      <c r="D26" s="40">
        <v>54.642499999999998</v>
      </c>
      <c r="E26" s="40">
        <v>25.0489</v>
      </c>
      <c r="G26" s="40"/>
      <c r="H26" s="40"/>
      <c r="I26" s="45">
        <f t="shared" si="1"/>
        <v>0</v>
      </c>
    </row>
    <row r="27" spans="1:10">
      <c r="A27" s="52">
        <f t="shared" si="0"/>
        <v>6</v>
      </c>
      <c r="B27" s="40" t="s">
        <v>47</v>
      </c>
      <c r="C27" s="40" t="s">
        <v>48</v>
      </c>
      <c r="D27" s="40">
        <v>54.858699999999999</v>
      </c>
      <c r="E27" s="40">
        <v>24.4556</v>
      </c>
      <c r="G27" s="40"/>
      <c r="H27" s="40"/>
      <c r="I27" s="45">
        <f t="shared" si="1"/>
        <v>0</v>
      </c>
    </row>
    <row r="28" spans="1:10">
      <c r="A28" s="52">
        <f t="shared" si="0"/>
        <v>7</v>
      </c>
      <c r="B28" s="40" t="s">
        <v>49</v>
      </c>
      <c r="C28" s="40" t="s">
        <v>50</v>
      </c>
      <c r="D28" s="40">
        <v>54.747900000000001</v>
      </c>
      <c r="E28" s="40">
        <v>23.4908</v>
      </c>
      <c r="G28" s="40"/>
      <c r="H28" s="40"/>
      <c r="I28" s="45">
        <f t="shared" si="1"/>
        <v>0</v>
      </c>
    </row>
    <row r="29" spans="1:10">
      <c r="A29" s="52">
        <f t="shared" si="0"/>
        <v>8</v>
      </c>
      <c r="B29" s="40" t="s">
        <v>51</v>
      </c>
      <c r="C29" s="40" t="s">
        <v>52</v>
      </c>
      <c r="D29" s="40">
        <v>55.1633</v>
      </c>
      <c r="E29" s="40">
        <v>25.996700000000001</v>
      </c>
      <c r="G29" s="40"/>
      <c r="H29" s="40"/>
      <c r="I29" s="45">
        <f t="shared" si="1"/>
        <v>0</v>
      </c>
    </row>
    <row r="30" spans="1:10">
      <c r="A30" s="52">
        <f t="shared" si="0"/>
        <v>9</v>
      </c>
      <c r="B30" s="40" t="s">
        <v>53</v>
      </c>
      <c r="C30" s="40" t="s">
        <v>54</v>
      </c>
      <c r="D30" s="40">
        <v>55.617800000000003</v>
      </c>
      <c r="E30" s="40">
        <v>26.444700000000001</v>
      </c>
      <c r="G30" s="40"/>
      <c r="H30" s="40"/>
      <c r="I30" s="45">
        <f t="shared" si="1"/>
        <v>0</v>
      </c>
    </row>
    <row r="31" spans="1:10">
      <c r="A31" s="52">
        <f t="shared" si="0"/>
        <v>10</v>
      </c>
      <c r="B31" s="40" t="s">
        <v>55</v>
      </c>
      <c r="C31" s="40" t="s">
        <v>56</v>
      </c>
      <c r="D31" s="40">
        <v>55.992199999999997</v>
      </c>
      <c r="E31" s="40">
        <v>22.253599999999999</v>
      </c>
      <c r="G31" s="40"/>
      <c r="H31" s="40"/>
      <c r="I31" s="45">
        <f t="shared" si="1"/>
        <v>0</v>
      </c>
    </row>
    <row r="32" spans="1:10">
      <c r="A32" s="52">
        <f t="shared" si="0"/>
        <v>11</v>
      </c>
      <c r="B32" s="40" t="s">
        <v>57</v>
      </c>
      <c r="C32" s="40" t="s">
        <v>58</v>
      </c>
      <c r="D32" s="40">
        <v>55.34</v>
      </c>
      <c r="E32" s="40">
        <v>26.16</v>
      </c>
      <c r="G32" s="40"/>
      <c r="H32" s="40"/>
      <c r="I32" s="45">
        <f t="shared" si="1"/>
        <v>0</v>
      </c>
    </row>
    <row r="33" spans="1:9">
      <c r="A33" s="52">
        <f t="shared" si="0"/>
        <v>12</v>
      </c>
      <c r="B33" s="40" t="s">
        <v>59</v>
      </c>
      <c r="C33" s="40" t="s">
        <v>60</v>
      </c>
      <c r="D33" s="40">
        <v>54.6297</v>
      </c>
      <c r="E33" s="40">
        <v>24.938800000000001</v>
      </c>
      <c r="G33" s="40"/>
      <c r="H33" s="40"/>
      <c r="I33" s="45">
        <f t="shared" si="1"/>
        <v>0</v>
      </c>
    </row>
    <row r="34" spans="1:9">
      <c r="A34" s="52">
        <f t="shared" si="0"/>
        <v>13</v>
      </c>
      <c r="B34" s="40" t="s">
        <v>61</v>
      </c>
      <c r="C34" s="40" t="s">
        <v>62</v>
      </c>
      <c r="D34" s="40">
        <v>54.212299999999999</v>
      </c>
      <c r="E34" s="40">
        <v>24.5684</v>
      </c>
      <c r="G34" s="40"/>
      <c r="H34" s="40"/>
      <c r="I34" s="45">
        <f t="shared" si="1"/>
        <v>0</v>
      </c>
    </row>
    <row r="35" spans="1:9">
      <c r="A35" s="52">
        <f t="shared" si="0"/>
        <v>14</v>
      </c>
      <c r="B35" s="40" t="s">
        <v>63</v>
      </c>
      <c r="C35" s="40" t="s">
        <v>64</v>
      </c>
      <c r="D35" s="40">
        <v>54.561700000000002</v>
      </c>
      <c r="E35" s="40">
        <v>23.3642</v>
      </c>
      <c r="G35" s="40"/>
      <c r="H35" s="40"/>
      <c r="I35" s="45">
        <f t="shared" si="1"/>
        <v>0</v>
      </c>
    </row>
    <row r="36" spans="1:9">
      <c r="A36" s="52">
        <f t="shared" si="0"/>
        <v>15</v>
      </c>
      <c r="B36" s="40" t="s">
        <v>65</v>
      </c>
      <c r="C36" s="40" t="s">
        <v>66</v>
      </c>
      <c r="D36" s="40">
        <v>55.808500000000002</v>
      </c>
      <c r="E36" s="40">
        <v>23.535799999999998</v>
      </c>
      <c r="G36" s="40"/>
      <c r="H36" s="40"/>
      <c r="I36" s="45">
        <f t="shared" si="1"/>
        <v>0</v>
      </c>
    </row>
    <row r="37" spans="1:9">
      <c r="A37" s="52">
        <f t="shared" si="0"/>
        <v>16</v>
      </c>
      <c r="B37" s="40" t="s">
        <v>67</v>
      </c>
      <c r="C37" s="40" t="s">
        <v>68</v>
      </c>
      <c r="D37" s="40">
        <v>54.980600000000003</v>
      </c>
      <c r="E37" s="40">
        <v>25.7622</v>
      </c>
      <c r="G37" s="40"/>
      <c r="H37" s="40"/>
      <c r="I37" s="45">
        <f t="shared" si="1"/>
        <v>0</v>
      </c>
    </row>
    <row r="38" spans="1:9" s="42" customFormat="1">
      <c r="A38" s="52">
        <f t="shared" si="0"/>
        <v>17</v>
      </c>
      <c r="B38" s="40" t="s">
        <v>69</v>
      </c>
      <c r="C38" s="40" t="s">
        <v>70</v>
      </c>
      <c r="D38" s="40">
        <v>54.693399999999997</v>
      </c>
      <c r="E38" s="40">
        <v>25.4055</v>
      </c>
      <c r="G38" s="40"/>
      <c r="H38" s="40"/>
      <c r="I38" s="45">
        <f t="shared" si="1"/>
        <v>0</v>
      </c>
    </row>
    <row r="39" spans="1:9">
      <c r="A39" s="52">
        <f t="shared" si="0"/>
        <v>18</v>
      </c>
      <c r="B39" s="40" t="s">
        <v>71</v>
      </c>
      <c r="C39" s="40" t="s">
        <v>72</v>
      </c>
      <c r="D39" s="40">
        <v>54.629100000000001</v>
      </c>
      <c r="E39" s="40">
        <v>25.164300000000001</v>
      </c>
      <c r="G39" s="40"/>
      <c r="H39" s="40"/>
      <c r="I39" s="45">
        <f t="shared" si="1"/>
        <v>0</v>
      </c>
    </row>
    <row r="40" spans="1:9">
      <c r="A40" s="52">
        <f t="shared" si="0"/>
        <v>19</v>
      </c>
      <c r="B40" s="40" t="s">
        <v>73</v>
      </c>
      <c r="C40" s="40" t="s">
        <v>74</v>
      </c>
      <c r="D40" s="40">
        <v>54.6477</v>
      </c>
      <c r="E40" s="40">
        <v>25.623100000000001</v>
      </c>
      <c r="G40" s="40"/>
      <c r="H40" s="40"/>
      <c r="I40" s="45">
        <f t="shared" si="1"/>
        <v>0</v>
      </c>
    </row>
    <row r="41" spans="1:9">
      <c r="A41" s="52">
        <f t="shared" si="0"/>
        <v>20</v>
      </c>
      <c r="B41" s="40" t="s">
        <v>75</v>
      </c>
      <c r="C41" s="40" t="s">
        <v>76</v>
      </c>
      <c r="D41" s="40">
        <v>55.908000000000001</v>
      </c>
      <c r="E41" s="40">
        <v>21.853999999999999</v>
      </c>
      <c r="G41" s="40"/>
      <c r="H41" s="40"/>
      <c r="I41" s="45">
        <f t="shared" si="1"/>
        <v>0</v>
      </c>
    </row>
    <row r="42" spans="1:9">
      <c r="A42" s="52">
        <f t="shared" si="0"/>
        <v>21</v>
      </c>
      <c r="B42" s="40" t="s">
        <v>77</v>
      </c>
      <c r="C42" s="40" t="s">
        <v>78</v>
      </c>
      <c r="D42" s="40">
        <v>54.812199999999997</v>
      </c>
      <c r="E42" s="40">
        <v>24.5886</v>
      </c>
      <c r="G42" s="40"/>
      <c r="H42" s="40"/>
      <c r="I42" s="45">
        <f t="shared" si="1"/>
        <v>0</v>
      </c>
    </row>
    <row r="43" spans="1:9">
      <c r="A43" s="52">
        <f t="shared" si="0"/>
        <v>22</v>
      </c>
      <c r="B43" s="40" t="s">
        <v>79</v>
      </c>
      <c r="C43" s="40" t="s">
        <v>80</v>
      </c>
      <c r="D43" s="40">
        <v>54.773600000000002</v>
      </c>
      <c r="E43" s="40">
        <v>24.819299999999998</v>
      </c>
      <c r="G43" s="40"/>
      <c r="H43" s="40"/>
      <c r="I43" s="45">
        <f t="shared" si="1"/>
        <v>0</v>
      </c>
    </row>
    <row r="44" spans="1:9">
      <c r="A44" s="52">
        <f t="shared" si="0"/>
        <v>23</v>
      </c>
      <c r="B44" s="40" t="s">
        <v>81</v>
      </c>
      <c r="C44" s="40" t="s">
        <v>82</v>
      </c>
      <c r="D44" s="40">
        <v>55.885599999999997</v>
      </c>
      <c r="E44" s="40">
        <v>21.250499999999999</v>
      </c>
      <c r="G44" s="40"/>
      <c r="H44" s="40"/>
      <c r="I44" s="45">
        <f t="shared" si="1"/>
        <v>0</v>
      </c>
    </row>
    <row r="45" spans="1:9">
      <c r="A45" s="52">
        <f t="shared" si="0"/>
        <v>24</v>
      </c>
      <c r="B45" s="40" t="s">
        <v>83</v>
      </c>
      <c r="C45" s="40" t="s">
        <v>84</v>
      </c>
      <c r="D45" s="40">
        <v>54.6083</v>
      </c>
      <c r="E45" s="40">
        <v>24.983899999999998</v>
      </c>
      <c r="G45" s="40"/>
      <c r="H45" s="40"/>
      <c r="I45" s="45">
        <f t="shared" si="1"/>
        <v>0</v>
      </c>
    </row>
    <row r="46" spans="1:9">
      <c r="A46" s="52">
        <f t="shared" si="0"/>
        <v>25</v>
      </c>
      <c r="B46" s="40" t="s">
        <v>85</v>
      </c>
      <c r="C46" s="40" t="s">
        <v>86</v>
      </c>
      <c r="D46" s="40">
        <v>55.305599999999998</v>
      </c>
      <c r="E46" s="40">
        <v>23.970500000000001</v>
      </c>
      <c r="G46" s="40"/>
      <c r="H46" s="40"/>
      <c r="I46" s="45">
        <f t="shared" si="1"/>
        <v>0</v>
      </c>
    </row>
    <row r="47" spans="1:9">
      <c r="A47" s="52">
        <f t="shared" si="0"/>
        <v>26</v>
      </c>
      <c r="B47" s="40" t="s">
        <v>87</v>
      </c>
      <c r="C47" s="40" t="s">
        <v>88</v>
      </c>
      <c r="D47" s="40">
        <v>54.912599999999998</v>
      </c>
      <c r="E47" s="40">
        <v>24.225899999999999</v>
      </c>
      <c r="G47" s="40"/>
      <c r="H47" s="40"/>
      <c r="I47" s="45">
        <f t="shared" si="1"/>
        <v>0</v>
      </c>
    </row>
    <row r="48" spans="1:9">
      <c r="A48" s="52">
        <f t="shared" si="0"/>
        <v>27</v>
      </c>
      <c r="B48" s="40" t="s">
        <v>89</v>
      </c>
      <c r="C48" s="40" t="s">
        <v>90</v>
      </c>
      <c r="D48" s="40">
        <v>54.630600000000001</v>
      </c>
      <c r="E48" s="40">
        <v>25.121700000000001</v>
      </c>
      <c r="G48" s="40"/>
      <c r="H48" s="40"/>
      <c r="I48" s="45">
        <f t="shared" si="1"/>
        <v>0</v>
      </c>
    </row>
    <row r="49" spans="1:9">
      <c r="A49" s="52">
        <f t="shared" si="0"/>
        <v>28</v>
      </c>
      <c r="B49" s="40" t="s">
        <v>91</v>
      </c>
      <c r="C49" s="40" t="s">
        <v>92</v>
      </c>
      <c r="D49" s="40">
        <v>54.792499999999997</v>
      </c>
      <c r="E49" s="40">
        <v>23.593900000000001</v>
      </c>
      <c r="G49" s="40"/>
      <c r="H49" s="40"/>
      <c r="I49" s="45">
        <f t="shared" si="1"/>
        <v>0</v>
      </c>
    </row>
    <row r="50" spans="1:9">
      <c r="A50" s="52">
        <f t="shared" si="0"/>
        <v>29</v>
      </c>
      <c r="B50" s="40" t="s">
        <v>93</v>
      </c>
      <c r="C50" s="40" t="s">
        <v>94</v>
      </c>
      <c r="D50" s="40">
        <v>54.417200000000001</v>
      </c>
      <c r="E50" s="40">
        <v>24.825800000000001</v>
      </c>
      <c r="G50" s="40"/>
      <c r="H50" s="40"/>
      <c r="I50" s="45">
        <f t="shared" si="1"/>
        <v>0</v>
      </c>
    </row>
    <row r="51" spans="1:9">
      <c r="A51" s="52">
        <f t="shared" si="0"/>
        <v>30</v>
      </c>
      <c r="B51" s="40" t="s">
        <v>95</v>
      </c>
      <c r="C51" s="40" t="s">
        <v>96</v>
      </c>
      <c r="D51" s="40">
        <v>56.312800000000003</v>
      </c>
      <c r="E51" s="40">
        <v>22.341699999999999</v>
      </c>
      <c r="G51" s="40"/>
      <c r="H51" s="40"/>
      <c r="I51" s="45">
        <f t="shared" si="1"/>
        <v>0</v>
      </c>
    </row>
    <row r="52" spans="1:9">
      <c r="A52" s="52">
        <f t="shared" si="0"/>
        <v>31</v>
      </c>
      <c r="B52" s="40" t="s">
        <v>97</v>
      </c>
      <c r="C52" s="40" t="s">
        <v>98</v>
      </c>
      <c r="D52" s="40">
        <v>54.9133</v>
      </c>
      <c r="E52" s="40">
        <v>24.0625</v>
      </c>
      <c r="G52" s="40"/>
      <c r="H52" s="40"/>
      <c r="I52" s="45">
        <f t="shared" si="1"/>
        <v>0</v>
      </c>
    </row>
    <row r="53" spans="1:9">
      <c r="A53" s="52">
        <f t="shared" si="0"/>
        <v>32</v>
      </c>
      <c r="B53" s="40" t="s">
        <v>99</v>
      </c>
      <c r="C53" s="40" t="s">
        <v>100</v>
      </c>
      <c r="D53" s="40">
        <v>55.283099999999997</v>
      </c>
      <c r="E53" s="40">
        <v>24.238600000000002</v>
      </c>
      <c r="G53" s="40"/>
      <c r="H53" s="40"/>
      <c r="I53" s="45">
        <f t="shared" si="1"/>
        <v>0</v>
      </c>
    </row>
    <row r="54" spans="1:9">
      <c r="A54" s="52">
        <f t="shared" si="0"/>
        <v>33</v>
      </c>
      <c r="B54" s="40" t="s">
        <v>101</v>
      </c>
      <c r="C54" s="40" t="s">
        <v>102</v>
      </c>
      <c r="D54" s="40">
        <v>54.6417</v>
      </c>
      <c r="E54" s="40">
        <v>22.763100000000001</v>
      </c>
      <c r="G54" s="40"/>
      <c r="H54" s="40"/>
      <c r="I54" s="45">
        <f t="shared" si="1"/>
        <v>0</v>
      </c>
    </row>
    <row r="55" spans="1:9">
      <c r="A55" s="52">
        <f t="shared" si="0"/>
        <v>34</v>
      </c>
      <c r="B55" s="40" t="s">
        <v>103</v>
      </c>
      <c r="C55" s="40" t="s">
        <v>104</v>
      </c>
      <c r="D55" s="40">
        <v>54.802799999999998</v>
      </c>
      <c r="E55" s="40">
        <v>25.514700000000001</v>
      </c>
      <c r="G55" s="40"/>
      <c r="H55" s="40"/>
      <c r="I55" s="45">
        <f t="shared" si="1"/>
        <v>0</v>
      </c>
    </row>
    <row r="56" spans="1:9">
      <c r="A56" s="52">
        <f t="shared" si="0"/>
        <v>35</v>
      </c>
      <c r="B56" s="40" t="s">
        <v>105</v>
      </c>
      <c r="C56" s="40" t="s">
        <v>106</v>
      </c>
      <c r="D56" s="40">
        <v>54.364400000000003</v>
      </c>
      <c r="E56" s="40">
        <v>24.735800000000001</v>
      </c>
      <c r="G56" s="40"/>
      <c r="H56" s="40"/>
      <c r="I56" s="45">
        <f t="shared" si="1"/>
        <v>0</v>
      </c>
    </row>
    <row r="57" spans="1:9">
      <c r="A57" s="52">
        <f t="shared" si="0"/>
        <v>36</v>
      </c>
      <c r="B57" s="40" t="s">
        <v>107</v>
      </c>
      <c r="C57" s="40" t="s">
        <v>108</v>
      </c>
      <c r="D57" s="40">
        <v>54.686900000000001</v>
      </c>
      <c r="E57" s="40">
        <v>23.0489</v>
      </c>
      <c r="G57" s="40"/>
      <c r="H57" s="40"/>
      <c r="I57" s="45">
        <f t="shared" si="1"/>
        <v>0</v>
      </c>
    </row>
    <row r="58" spans="1:9">
      <c r="A58" s="52">
        <f t="shared" si="0"/>
        <v>37</v>
      </c>
      <c r="B58" s="40" t="s">
        <v>109</v>
      </c>
      <c r="C58" s="40" t="s">
        <v>110</v>
      </c>
      <c r="D58" s="40">
        <v>54.721400000000003</v>
      </c>
      <c r="E58" s="40">
        <v>23.218900000000001</v>
      </c>
      <c r="G58" s="40"/>
      <c r="H58" s="40"/>
      <c r="I58" s="45">
        <f t="shared" si="1"/>
        <v>0</v>
      </c>
    </row>
    <row r="59" spans="1:9">
      <c r="A59" s="52">
        <f t="shared" si="0"/>
        <v>38</v>
      </c>
      <c r="B59" s="40" t="s">
        <v>111</v>
      </c>
      <c r="C59" s="40" t="s">
        <v>112</v>
      </c>
      <c r="D59" s="40">
        <v>54.4069</v>
      </c>
      <c r="E59" s="40">
        <v>24.7194</v>
      </c>
      <c r="G59" s="40"/>
      <c r="H59" s="40"/>
      <c r="I59" s="45">
        <f t="shared" si="1"/>
        <v>0</v>
      </c>
    </row>
    <row r="60" spans="1:9">
      <c r="A60" s="52">
        <f t="shared" si="0"/>
        <v>39</v>
      </c>
      <c r="B60" s="40" t="s">
        <v>113</v>
      </c>
      <c r="C60" s="40" t="s">
        <v>114</v>
      </c>
      <c r="D60" s="40">
        <v>54.791699999999999</v>
      </c>
      <c r="E60" s="40">
        <v>23.754999999999999</v>
      </c>
      <c r="G60" s="40"/>
      <c r="H60" s="40"/>
      <c r="I60" s="45">
        <f t="shared" si="1"/>
        <v>0</v>
      </c>
    </row>
    <row r="61" spans="1:9" s="42" customFormat="1" ht="27">
      <c r="A61" s="52">
        <f t="shared" si="0"/>
        <v>40</v>
      </c>
      <c r="B61" s="40" t="s">
        <v>115</v>
      </c>
      <c r="C61" s="40" t="s">
        <v>116</v>
      </c>
      <c r="D61" s="40">
        <v>54.6997</v>
      </c>
      <c r="E61" s="40">
        <v>25.446100000000001</v>
      </c>
      <c r="G61" s="40"/>
      <c r="H61" s="40"/>
      <c r="I61" s="45">
        <f t="shared" si="1"/>
        <v>0</v>
      </c>
    </row>
    <row r="62" spans="1:9">
      <c r="A62" s="52">
        <f t="shared" si="0"/>
        <v>41</v>
      </c>
      <c r="B62" s="40" t="s">
        <v>117</v>
      </c>
      <c r="C62" s="40" t="s">
        <v>118</v>
      </c>
      <c r="D62" s="40">
        <v>55.746099999999998</v>
      </c>
      <c r="E62" s="40">
        <v>24.354700000000001</v>
      </c>
      <c r="G62" s="40"/>
      <c r="H62" s="40"/>
      <c r="I62" s="45">
        <f t="shared" si="1"/>
        <v>0</v>
      </c>
    </row>
    <row r="63" spans="1:9">
      <c r="A63" s="52">
        <f t="shared" si="0"/>
        <v>42</v>
      </c>
      <c r="B63" s="40" t="s">
        <v>119</v>
      </c>
      <c r="C63" s="40" t="s">
        <v>120</v>
      </c>
      <c r="D63" s="40">
        <v>55.518900000000002</v>
      </c>
      <c r="E63" s="40">
        <v>26.317799999999998</v>
      </c>
      <c r="G63" s="40"/>
      <c r="H63" s="40"/>
      <c r="I63" s="45">
        <f t="shared" si="1"/>
        <v>0</v>
      </c>
    </row>
    <row r="64" spans="1:9">
      <c r="A64" s="52">
        <f t="shared" si="0"/>
        <v>43</v>
      </c>
      <c r="B64" s="40" t="s">
        <v>121</v>
      </c>
      <c r="C64" s="40" t="s">
        <v>122</v>
      </c>
      <c r="D64" s="40">
        <v>55.694699999999997</v>
      </c>
      <c r="E64" s="40">
        <v>26.460799999999999</v>
      </c>
      <c r="G64" s="40"/>
      <c r="H64" s="40"/>
      <c r="I64" s="45">
        <f t="shared" si="1"/>
        <v>0</v>
      </c>
    </row>
    <row r="65" spans="1:9">
      <c r="A65" s="52">
        <f t="shared" si="0"/>
        <v>44</v>
      </c>
      <c r="B65" s="40" t="s">
        <v>123</v>
      </c>
      <c r="C65" s="40" t="s">
        <v>124</v>
      </c>
      <c r="D65" s="40">
        <v>54.341099999999997</v>
      </c>
      <c r="E65" s="40">
        <v>24.696100000000001</v>
      </c>
      <c r="G65" s="40"/>
      <c r="H65" s="40"/>
      <c r="I65" s="45">
        <f t="shared" si="1"/>
        <v>0</v>
      </c>
    </row>
    <row r="66" spans="1:9">
      <c r="A66" s="52">
        <f t="shared" si="0"/>
        <v>45</v>
      </c>
      <c r="B66" s="40" t="s">
        <v>125</v>
      </c>
      <c r="C66" s="40" t="s">
        <v>126</v>
      </c>
      <c r="D66" s="40">
        <v>54.664200000000001</v>
      </c>
      <c r="E66" s="40">
        <v>24.9786</v>
      </c>
      <c r="G66" s="40"/>
      <c r="H66" s="40"/>
      <c r="I66" s="45">
        <f t="shared" si="1"/>
        <v>0</v>
      </c>
    </row>
    <row r="67" spans="1:9">
      <c r="A67" s="52">
        <f t="shared" si="0"/>
        <v>46</v>
      </c>
      <c r="B67" s="40" t="s">
        <v>127</v>
      </c>
      <c r="C67" s="40" t="s">
        <v>128</v>
      </c>
      <c r="D67" s="40">
        <v>54.061399999999999</v>
      </c>
      <c r="E67" s="40">
        <v>24.401399999999999</v>
      </c>
      <c r="G67" s="40"/>
      <c r="H67" s="40"/>
      <c r="I67" s="45">
        <f t="shared" si="1"/>
        <v>0</v>
      </c>
    </row>
    <row r="68" spans="1:9">
      <c r="A68" s="52">
        <f t="shared" si="0"/>
        <v>47</v>
      </c>
      <c r="B68" s="40" t="s">
        <v>129</v>
      </c>
      <c r="C68" s="40" t="s">
        <v>130</v>
      </c>
      <c r="D68" s="40">
        <v>54.700299999999999</v>
      </c>
      <c r="E68" s="40">
        <v>25.5197</v>
      </c>
      <c r="G68" s="40"/>
      <c r="H68" s="40"/>
      <c r="I68" s="45">
        <f t="shared" si="1"/>
        <v>0</v>
      </c>
    </row>
    <row r="69" spans="1:9">
      <c r="A69" s="52">
        <f t="shared" si="0"/>
        <v>48</v>
      </c>
      <c r="B69" s="40" t="s">
        <v>131</v>
      </c>
      <c r="C69" s="40" t="s">
        <v>132</v>
      </c>
      <c r="D69" s="40">
        <v>54.582799999999999</v>
      </c>
      <c r="E69" s="40">
        <v>25.215800000000002</v>
      </c>
      <c r="G69" s="40"/>
      <c r="H69" s="40"/>
      <c r="I69" s="45">
        <f t="shared" si="1"/>
        <v>0</v>
      </c>
    </row>
    <row r="70" spans="1:9">
      <c r="A70" s="52">
        <f t="shared" si="0"/>
        <v>49</v>
      </c>
      <c r="B70" s="40" t="s">
        <v>133</v>
      </c>
      <c r="C70" s="40" t="s">
        <v>134</v>
      </c>
      <c r="D70" s="40">
        <v>54.644100000000002</v>
      </c>
      <c r="E70" s="40">
        <v>25.2758</v>
      </c>
      <c r="G70" s="40"/>
      <c r="H70" s="40"/>
      <c r="I70" s="45">
        <f t="shared" si="1"/>
        <v>0</v>
      </c>
    </row>
    <row r="71" spans="1:9">
      <c r="A71" s="52">
        <f t="shared" si="0"/>
        <v>50</v>
      </c>
      <c r="B71" s="40" t="s">
        <v>135</v>
      </c>
      <c r="C71" s="40" t="s">
        <v>136</v>
      </c>
      <c r="D71" s="40">
        <v>54.673299999999998</v>
      </c>
      <c r="E71" s="40">
        <v>25.5947</v>
      </c>
      <c r="G71" s="40"/>
      <c r="H71" s="40"/>
      <c r="I71" s="45">
        <f t="shared" si="1"/>
        <v>0</v>
      </c>
    </row>
    <row r="72" spans="1:9">
      <c r="A72" s="52">
        <f t="shared" si="0"/>
        <v>51</v>
      </c>
      <c r="B72" s="40" t="s">
        <v>137</v>
      </c>
      <c r="C72" s="40" t="s">
        <v>138</v>
      </c>
      <c r="D72" s="40">
        <v>54.298900000000003</v>
      </c>
      <c r="E72" s="40">
        <v>24.6417</v>
      </c>
      <c r="G72" s="40"/>
      <c r="H72" s="40"/>
      <c r="I72" s="45">
        <f t="shared" si="1"/>
        <v>0</v>
      </c>
    </row>
    <row r="73" spans="1:9">
      <c r="A73" s="52">
        <f t="shared" si="0"/>
        <v>52</v>
      </c>
      <c r="B73" s="40" t="s">
        <v>139</v>
      </c>
      <c r="C73" s="40" t="s">
        <v>140</v>
      </c>
      <c r="D73" s="40">
        <v>54.715299999999999</v>
      </c>
      <c r="E73" s="40">
        <v>24.9817</v>
      </c>
      <c r="G73" s="40"/>
      <c r="H73" s="40"/>
      <c r="I73" s="45">
        <f t="shared" si="1"/>
        <v>0</v>
      </c>
    </row>
    <row r="74" spans="1:9">
      <c r="A74" s="52">
        <f t="shared" si="0"/>
        <v>53</v>
      </c>
      <c r="B74" s="40" t="s">
        <v>141</v>
      </c>
      <c r="C74" s="40" t="s">
        <v>142</v>
      </c>
      <c r="D74" s="40">
        <v>54.5261</v>
      </c>
      <c r="E74" s="40">
        <v>24.887799999999999</v>
      </c>
      <c r="G74" s="40"/>
      <c r="H74" s="40"/>
      <c r="I74" s="45">
        <f t="shared" si="1"/>
        <v>0</v>
      </c>
    </row>
    <row r="75" spans="1:9">
      <c r="A75" s="52">
        <f t="shared" si="0"/>
        <v>54</v>
      </c>
      <c r="B75" s="40" t="s">
        <v>143</v>
      </c>
      <c r="C75" s="40" t="s">
        <v>144</v>
      </c>
      <c r="D75" s="40">
        <v>54.898600000000002</v>
      </c>
      <c r="E75" s="40">
        <v>25.6264</v>
      </c>
      <c r="G75" s="40"/>
      <c r="H75" s="40"/>
      <c r="I75" s="45">
        <f t="shared" si="1"/>
        <v>0</v>
      </c>
    </row>
    <row r="76" spans="1:9">
      <c r="A76" s="52">
        <f t="shared" si="0"/>
        <v>55</v>
      </c>
      <c r="B76" s="40" t="s">
        <v>145</v>
      </c>
      <c r="C76" s="40" t="s">
        <v>146</v>
      </c>
      <c r="D76" s="40">
        <v>55.438899999999997</v>
      </c>
      <c r="E76" s="40">
        <v>21.516100000000002</v>
      </c>
      <c r="G76" s="40"/>
      <c r="H76" s="40"/>
      <c r="I76" s="45">
        <f t="shared" si="1"/>
        <v>0</v>
      </c>
    </row>
    <row r="77" spans="1:9">
      <c r="A77" s="52">
        <f t="shared" si="0"/>
        <v>56</v>
      </c>
      <c r="B77" s="40" t="s">
        <v>147</v>
      </c>
      <c r="C77" s="40" t="s">
        <v>148</v>
      </c>
      <c r="D77" s="40">
        <v>54.665799999999997</v>
      </c>
      <c r="E77" s="40">
        <v>25.352799999999998</v>
      </c>
      <c r="G77" s="40"/>
      <c r="H77" s="40"/>
      <c r="I77" s="45">
        <f t="shared" si="1"/>
        <v>0</v>
      </c>
    </row>
    <row r="78" spans="1:9">
      <c r="A78" s="52">
        <f t="shared" si="0"/>
        <v>57</v>
      </c>
      <c r="B78" s="40" t="s">
        <v>149</v>
      </c>
      <c r="C78" s="40" t="s">
        <v>150</v>
      </c>
      <c r="D78" s="40">
        <v>54.444200000000002</v>
      </c>
      <c r="E78" s="40">
        <v>25.293600000000001</v>
      </c>
      <c r="G78" s="40"/>
      <c r="H78" s="40"/>
      <c r="I78" s="45">
        <f t="shared" si="1"/>
        <v>0</v>
      </c>
    </row>
    <row r="79" spans="1:9">
      <c r="A79" s="52">
        <f t="shared" si="0"/>
        <v>58</v>
      </c>
      <c r="B79" s="40" t="s">
        <v>151</v>
      </c>
      <c r="C79" s="40" t="s">
        <v>152</v>
      </c>
      <c r="D79" s="40">
        <v>54.7575</v>
      </c>
      <c r="E79" s="40">
        <v>23.411100000000001</v>
      </c>
      <c r="G79" s="40"/>
      <c r="H79" s="40"/>
      <c r="I79" s="45">
        <f t="shared" si="1"/>
        <v>0</v>
      </c>
    </row>
    <row r="80" spans="1:9">
      <c r="A80" s="52">
        <f t="shared" si="0"/>
        <v>59</v>
      </c>
      <c r="B80" s="40" t="s">
        <v>153</v>
      </c>
      <c r="C80" s="40" t="s">
        <v>154</v>
      </c>
      <c r="D80" s="40">
        <v>54.498100000000001</v>
      </c>
      <c r="E80" s="40">
        <v>25.241700000000002</v>
      </c>
      <c r="G80" s="40"/>
      <c r="H80" s="40"/>
      <c r="I80" s="45">
        <f t="shared" si="1"/>
        <v>0</v>
      </c>
    </row>
    <row r="81" spans="1:9">
      <c r="A81" s="52">
        <f t="shared" si="0"/>
        <v>60</v>
      </c>
      <c r="B81" s="40" t="s">
        <v>155</v>
      </c>
      <c r="C81" s="40" t="s">
        <v>156</v>
      </c>
      <c r="D81" s="40">
        <v>55.511699999999998</v>
      </c>
      <c r="E81" s="40">
        <v>21.391100000000002</v>
      </c>
      <c r="G81" s="40"/>
      <c r="H81" s="40"/>
      <c r="I81" s="45">
        <f t="shared" si="1"/>
        <v>0</v>
      </c>
    </row>
    <row r="82" spans="1:9">
      <c r="A82" s="52">
        <f t="shared" si="0"/>
        <v>61</v>
      </c>
      <c r="B82" s="40" t="s">
        <v>157</v>
      </c>
      <c r="C82" s="40" t="s">
        <v>158</v>
      </c>
      <c r="D82" s="40">
        <v>55.656100000000002</v>
      </c>
      <c r="E82" s="40">
        <v>21.226900000000001</v>
      </c>
      <c r="G82" s="40"/>
      <c r="H82" s="40"/>
      <c r="I82" s="45">
        <f t="shared" si="1"/>
        <v>0</v>
      </c>
    </row>
    <row r="83" spans="1:9">
      <c r="A83" s="52">
        <f t="shared" si="0"/>
        <v>62</v>
      </c>
      <c r="B83" s="40" t="s">
        <v>159</v>
      </c>
      <c r="C83" s="40" t="s">
        <v>160</v>
      </c>
      <c r="D83" s="40">
        <v>54.873100000000001</v>
      </c>
      <c r="E83" s="40">
        <v>24.185600000000001</v>
      </c>
      <c r="G83" s="40"/>
      <c r="H83" s="40"/>
      <c r="I83" s="45">
        <f t="shared" si="1"/>
        <v>0</v>
      </c>
    </row>
    <row r="84" spans="1:9">
      <c r="A84" s="52">
        <f t="shared" si="0"/>
        <v>63</v>
      </c>
      <c r="B84" s="40" t="s">
        <v>161</v>
      </c>
      <c r="C84" s="40" t="s">
        <v>162</v>
      </c>
      <c r="D84" s="40">
        <v>56.251399999999997</v>
      </c>
      <c r="E84" s="40">
        <v>22.7486</v>
      </c>
      <c r="G84" s="40"/>
      <c r="H84" s="40"/>
      <c r="I84" s="45">
        <f t="shared" si="1"/>
        <v>0</v>
      </c>
    </row>
    <row r="85" spans="1:9">
      <c r="A85" s="52">
        <f t="shared" si="0"/>
        <v>64</v>
      </c>
      <c r="B85" s="40" t="s">
        <v>163</v>
      </c>
      <c r="C85" s="40" t="s">
        <v>164</v>
      </c>
      <c r="D85" s="40">
        <v>56.025799999999997</v>
      </c>
      <c r="E85" s="40">
        <v>22.564699999999998</v>
      </c>
      <c r="G85" s="40"/>
      <c r="H85" s="40"/>
      <c r="I85" s="45">
        <f t="shared" si="1"/>
        <v>0</v>
      </c>
    </row>
    <row r="86" spans="1:9">
      <c r="A86" s="52">
        <f t="shared" si="0"/>
        <v>65</v>
      </c>
      <c r="B86" s="40" t="s">
        <v>165</v>
      </c>
      <c r="C86" s="40" t="s">
        <v>166</v>
      </c>
      <c r="D86" s="40">
        <v>55.856900000000003</v>
      </c>
      <c r="E86" s="40">
        <v>23.161100000000001</v>
      </c>
      <c r="G86" s="40"/>
      <c r="H86" s="40"/>
      <c r="I86" s="45">
        <f t="shared" si="1"/>
        <v>0</v>
      </c>
    </row>
    <row r="87" spans="1:9">
      <c r="A87" s="52">
        <f t="shared" ref="A87:A141" si="2">ROW(A66)</f>
        <v>66</v>
      </c>
      <c r="B87" s="40" t="s">
        <v>167</v>
      </c>
      <c r="C87" s="40" t="s">
        <v>168</v>
      </c>
      <c r="D87" s="40">
        <v>54.654699999999998</v>
      </c>
      <c r="E87" s="40">
        <v>23.491399999999999</v>
      </c>
      <c r="G87" s="40"/>
      <c r="H87" s="40"/>
      <c r="I87" s="45">
        <f t="shared" ref="I87:I141" si="3">IF(OR(G87=0, H87=0), 0, IFERROR(ACOS(SIN(RADIANS(D87))*SIN(RADIANS(G87))+COS(RADIANS(D87))*COS(RADIANS(G87))*COS(RADIANS(H87-E87)))*6371, 0))</f>
        <v>0</v>
      </c>
    </row>
    <row r="88" spans="1:9">
      <c r="A88" s="52">
        <f t="shared" si="2"/>
        <v>67</v>
      </c>
      <c r="B88" s="40" t="s">
        <v>169</v>
      </c>
      <c r="C88" s="40" t="s">
        <v>170</v>
      </c>
      <c r="D88" s="40">
        <v>55.940300000000001</v>
      </c>
      <c r="E88" s="40">
        <v>21.481100000000001</v>
      </c>
      <c r="G88" s="40"/>
      <c r="H88" s="40"/>
      <c r="I88" s="45">
        <f t="shared" si="3"/>
        <v>0</v>
      </c>
    </row>
    <row r="89" spans="1:9" s="42" customFormat="1" ht="27">
      <c r="A89" s="52">
        <f t="shared" si="2"/>
        <v>68</v>
      </c>
      <c r="B89" s="40" t="s">
        <v>171</v>
      </c>
      <c r="C89" s="40" t="s">
        <v>172</v>
      </c>
      <c r="D89" s="40">
        <v>54.693800000000003</v>
      </c>
      <c r="E89" s="40">
        <v>25.449200000000001</v>
      </c>
      <c r="G89" s="40"/>
      <c r="H89" s="40"/>
      <c r="I89" s="45">
        <f t="shared" si="3"/>
        <v>0</v>
      </c>
    </row>
    <row r="90" spans="1:9">
      <c r="A90" s="52">
        <f t="shared" si="2"/>
        <v>69</v>
      </c>
      <c r="B90" s="40" t="s">
        <v>173</v>
      </c>
      <c r="C90" s="40" t="s">
        <v>174</v>
      </c>
      <c r="D90" s="40">
        <v>54.586399999999998</v>
      </c>
      <c r="E90" s="40">
        <v>25.267800000000001</v>
      </c>
      <c r="G90" s="40"/>
      <c r="H90" s="40"/>
      <c r="I90" s="45">
        <f t="shared" si="3"/>
        <v>0</v>
      </c>
    </row>
    <row r="91" spans="1:9">
      <c r="A91" s="52">
        <f t="shared" si="2"/>
        <v>70</v>
      </c>
      <c r="B91" s="40" t="s">
        <v>175</v>
      </c>
      <c r="C91" s="40" t="s">
        <v>176</v>
      </c>
      <c r="D91" s="40">
        <v>54.551900000000003</v>
      </c>
      <c r="E91" s="40">
        <v>24.912500000000001</v>
      </c>
      <c r="G91" s="40"/>
      <c r="H91" s="40"/>
      <c r="I91" s="45">
        <f t="shared" si="3"/>
        <v>0</v>
      </c>
    </row>
    <row r="92" spans="1:9">
      <c r="A92" s="52">
        <f t="shared" si="2"/>
        <v>71</v>
      </c>
      <c r="B92" s="40" t="s">
        <v>177</v>
      </c>
      <c r="C92" s="40" t="s">
        <v>178</v>
      </c>
      <c r="D92" s="40">
        <v>55.986699999999999</v>
      </c>
      <c r="E92" s="40">
        <v>22.923100000000002</v>
      </c>
      <c r="G92" s="40"/>
      <c r="H92" s="40"/>
      <c r="I92" s="45">
        <f t="shared" si="3"/>
        <v>0</v>
      </c>
    </row>
    <row r="93" spans="1:9">
      <c r="A93" s="52">
        <f t="shared" si="2"/>
        <v>72</v>
      </c>
      <c r="B93" s="40" t="s">
        <v>179</v>
      </c>
      <c r="C93" s="40" t="s">
        <v>180</v>
      </c>
      <c r="D93" s="40">
        <v>54.821399999999997</v>
      </c>
      <c r="E93" s="40">
        <v>23.896100000000001</v>
      </c>
      <c r="G93" s="40"/>
      <c r="H93" s="40"/>
      <c r="I93" s="45">
        <f t="shared" si="3"/>
        <v>0</v>
      </c>
    </row>
    <row r="94" spans="1:9">
      <c r="A94" s="52">
        <f t="shared" si="2"/>
        <v>73</v>
      </c>
      <c r="B94" s="40" t="s">
        <v>181</v>
      </c>
      <c r="C94" s="40" t="s">
        <v>182</v>
      </c>
      <c r="D94" s="40">
        <v>54.111400000000003</v>
      </c>
      <c r="E94" s="40">
        <v>24.497499999999999</v>
      </c>
      <c r="G94" s="40"/>
      <c r="H94" s="40"/>
      <c r="I94" s="45">
        <f t="shared" si="3"/>
        <v>0</v>
      </c>
    </row>
    <row r="95" spans="1:9">
      <c r="A95" s="52">
        <f t="shared" si="2"/>
        <v>74</v>
      </c>
      <c r="B95" s="40" t="s">
        <v>183</v>
      </c>
      <c r="C95" s="40" t="s">
        <v>184</v>
      </c>
      <c r="D95" s="40">
        <v>56.223100000000002</v>
      </c>
      <c r="E95" s="40">
        <v>22.4939</v>
      </c>
      <c r="G95" s="40"/>
      <c r="H95" s="40"/>
      <c r="I95" s="45">
        <f t="shared" si="3"/>
        <v>0</v>
      </c>
    </row>
    <row r="96" spans="1:9">
      <c r="A96" s="52">
        <f t="shared" si="2"/>
        <v>75</v>
      </c>
      <c r="B96" s="40" t="s">
        <v>185</v>
      </c>
      <c r="C96" s="40" t="s">
        <v>186</v>
      </c>
      <c r="D96" s="40">
        <v>56.0381</v>
      </c>
      <c r="E96" s="40">
        <v>22.9556</v>
      </c>
      <c r="G96" s="40"/>
      <c r="H96" s="40"/>
      <c r="I96" s="45">
        <f t="shared" si="3"/>
        <v>0</v>
      </c>
    </row>
    <row r="97" spans="1:9">
      <c r="A97" s="52">
        <f t="shared" si="2"/>
        <v>76</v>
      </c>
      <c r="B97" s="40" t="s">
        <v>187</v>
      </c>
      <c r="C97" s="40" t="s">
        <v>188</v>
      </c>
      <c r="D97" s="40">
        <v>54.460799999999999</v>
      </c>
      <c r="E97" s="40">
        <v>24.871099999999998</v>
      </c>
      <c r="G97" s="40"/>
      <c r="H97" s="40"/>
      <c r="I97" s="45">
        <f t="shared" si="3"/>
        <v>0</v>
      </c>
    </row>
    <row r="98" spans="1:9">
      <c r="A98" s="52">
        <f t="shared" si="2"/>
        <v>77</v>
      </c>
      <c r="B98" s="40" t="s">
        <v>189</v>
      </c>
      <c r="C98" s="40" t="s">
        <v>190</v>
      </c>
      <c r="D98" s="40">
        <v>55.621400000000001</v>
      </c>
      <c r="E98" s="40">
        <v>21.281700000000001</v>
      </c>
      <c r="G98" s="40"/>
      <c r="H98" s="40"/>
      <c r="I98" s="45">
        <f t="shared" si="3"/>
        <v>0</v>
      </c>
    </row>
    <row r="99" spans="1:9">
      <c r="A99" s="52">
        <f t="shared" si="2"/>
        <v>78</v>
      </c>
      <c r="B99" s="40" t="s">
        <v>191</v>
      </c>
      <c r="C99" s="40" t="s">
        <v>192</v>
      </c>
      <c r="D99" s="40">
        <v>55.992800000000003</v>
      </c>
      <c r="E99" s="40">
        <v>21.6708</v>
      </c>
      <c r="G99" s="40"/>
      <c r="H99" s="40"/>
      <c r="I99" s="45">
        <f t="shared" si="3"/>
        <v>0</v>
      </c>
    </row>
    <row r="100" spans="1:9">
      <c r="A100" s="52">
        <f t="shared" si="2"/>
        <v>79</v>
      </c>
      <c r="B100" s="40" t="s">
        <v>193</v>
      </c>
      <c r="C100" s="40" t="s">
        <v>194</v>
      </c>
      <c r="D100" s="40">
        <v>55.975299999999997</v>
      </c>
      <c r="E100" s="40">
        <v>23.1114</v>
      </c>
      <c r="G100" s="40"/>
      <c r="H100" s="40"/>
      <c r="I100" s="45">
        <f t="shared" si="3"/>
        <v>0</v>
      </c>
    </row>
    <row r="101" spans="1:9">
      <c r="A101" s="52">
        <f t="shared" si="2"/>
        <v>80</v>
      </c>
      <c r="B101" s="40" t="s">
        <v>195</v>
      </c>
      <c r="C101" s="40" t="s">
        <v>196</v>
      </c>
      <c r="D101" s="40">
        <v>54.836399999999998</v>
      </c>
      <c r="E101" s="40">
        <v>24.3217</v>
      </c>
      <c r="G101" s="40"/>
      <c r="H101" s="40"/>
      <c r="I101" s="45">
        <f t="shared" si="3"/>
        <v>0</v>
      </c>
    </row>
    <row r="102" spans="1:9">
      <c r="A102" s="52">
        <f t="shared" si="2"/>
        <v>81</v>
      </c>
      <c r="B102" s="40" t="s">
        <v>197</v>
      </c>
      <c r="C102" s="40" t="s">
        <v>198</v>
      </c>
      <c r="D102" s="40">
        <v>55.974400000000003</v>
      </c>
      <c r="E102" s="40">
        <v>22.4636</v>
      </c>
      <c r="G102" s="40"/>
      <c r="H102" s="40"/>
      <c r="I102" s="45">
        <f t="shared" si="3"/>
        <v>0</v>
      </c>
    </row>
    <row r="103" spans="1:9">
      <c r="A103" s="52">
        <f t="shared" si="2"/>
        <v>82</v>
      </c>
      <c r="B103" s="40" t="s">
        <v>199</v>
      </c>
      <c r="C103" s="40" t="s">
        <v>200</v>
      </c>
      <c r="D103" s="40">
        <v>54.261899999999997</v>
      </c>
      <c r="E103" s="40">
        <v>24.604700000000001</v>
      </c>
      <c r="G103" s="40"/>
      <c r="H103" s="40"/>
      <c r="I103" s="45">
        <f t="shared" si="3"/>
        <v>0</v>
      </c>
    </row>
    <row r="104" spans="1:9">
      <c r="A104" s="52">
        <f t="shared" si="2"/>
        <v>83</v>
      </c>
      <c r="B104" s="40" t="s">
        <v>201</v>
      </c>
      <c r="C104" s="40" t="s">
        <v>202</v>
      </c>
      <c r="D104" s="40">
        <v>54.945799999999998</v>
      </c>
      <c r="E104" s="40">
        <v>25.7</v>
      </c>
      <c r="G104" s="40"/>
      <c r="H104" s="40"/>
      <c r="I104" s="45">
        <f t="shared" si="3"/>
        <v>0</v>
      </c>
    </row>
    <row r="105" spans="1:9">
      <c r="A105" s="52">
        <f t="shared" si="2"/>
        <v>84</v>
      </c>
      <c r="B105" s="40" t="s">
        <v>203</v>
      </c>
      <c r="C105" s="40" t="s">
        <v>204</v>
      </c>
      <c r="D105" s="40">
        <v>55.7744</v>
      </c>
      <c r="E105" s="40">
        <v>23.753299999999999</v>
      </c>
      <c r="G105" s="40"/>
      <c r="H105" s="40"/>
      <c r="I105" s="45">
        <f t="shared" si="3"/>
        <v>0</v>
      </c>
    </row>
    <row r="106" spans="1:9">
      <c r="A106" s="52">
        <f t="shared" si="2"/>
        <v>85</v>
      </c>
      <c r="B106" s="40" t="s">
        <v>205</v>
      </c>
      <c r="C106" s="40" t="s">
        <v>206</v>
      </c>
      <c r="D106" s="40">
        <v>54.739699999999999</v>
      </c>
      <c r="E106" s="40">
        <v>23.1417</v>
      </c>
      <c r="G106" s="40"/>
      <c r="H106" s="40"/>
      <c r="I106" s="45">
        <f t="shared" si="3"/>
        <v>0</v>
      </c>
    </row>
    <row r="107" spans="1:9">
      <c r="A107" s="52">
        <f t="shared" si="2"/>
        <v>86</v>
      </c>
      <c r="B107" s="40" t="s">
        <v>207</v>
      </c>
      <c r="C107" s="40" t="s">
        <v>208</v>
      </c>
      <c r="D107" s="40">
        <v>55.811700000000002</v>
      </c>
      <c r="E107" s="40">
        <v>23.414400000000001</v>
      </c>
      <c r="G107" s="40"/>
      <c r="H107" s="40"/>
      <c r="I107" s="45">
        <f t="shared" si="3"/>
        <v>0</v>
      </c>
    </row>
    <row r="108" spans="1:9">
      <c r="A108" s="52">
        <f t="shared" si="2"/>
        <v>87</v>
      </c>
      <c r="B108" s="40" t="s">
        <v>209</v>
      </c>
      <c r="C108" s="40" t="s">
        <v>210</v>
      </c>
      <c r="D108" s="40">
        <v>55.828600000000002</v>
      </c>
      <c r="E108" s="40">
        <v>23.636900000000001</v>
      </c>
      <c r="G108" s="40"/>
      <c r="H108" s="40"/>
      <c r="I108" s="45">
        <f t="shared" si="3"/>
        <v>0</v>
      </c>
    </row>
    <row r="109" spans="1:9">
      <c r="A109" s="52">
        <f t="shared" si="2"/>
        <v>88</v>
      </c>
      <c r="B109" s="40" t="s">
        <v>211</v>
      </c>
      <c r="C109" s="40" t="s">
        <v>212</v>
      </c>
      <c r="D109" s="40">
        <v>55.765799999999999</v>
      </c>
      <c r="E109" s="40">
        <v>24.2058</v>
      </c>
      <c r="G109" s="40"/>
      <c r="H109" s="40"/>
      <c r="I109" s="45">
        <f t="shared" si="3"/>
        <v>0</v>
      </c>
    </row>
    <row r="110" spans="1:9">
      <c r="A110" s="52">
        <f t="shared" si="2"/>
        <v>89</v>
      </c>
      <c r="B110" s="40" t="s">
        <v>213</v>
      </c>
      <c r="C110" s="40" t="s">
        <v>214</v>
      </c>
      <c r="D110" s="40">
        <v>55.1053</v>
      </c>
      <c r="E110" s="40">
        <v>25.923100000000002</v>
      </c>
      <c r="G110" s="40"/>
      <c r="H110" s="40"/>
      <c r="I110" s="45">
        <f t="shared" si="3"/>
        <v>0</v>
      </c>
    </row>
    <row r="111" spans="1:9">
      <c r="A111" s="52">
        <f t="shared" si="2"/>
        <v>90</v>
      </c>
      <c r="B111" s="40" t="s">
        <v>215</v>
      </c>
      <c r="C111" s="40" t="s">
        <v>216</v>
      </c>
      <c r="D111" s="40">
        <v>55.597499999999997</v>
      </c>
      <c r="E111" s="40">
        <v>21.286100000000001</v>
      </c>
      <c r="G111" s="40"/>
      <c r="H111" s="40"/>
      <c r="I111" s="45">
        <f t="shared" si="3"/>
        <v>0</v>
      </c>
    </row>
    <row r="112" spans="1:9">
      <c r="A112" s="52">
        <f t="shared" si="2"/>
        <v>91</v>
      </c>
      <c r="B112" s="40" t="s">
        <v>217</v>
      </c>
      <c r="C112" s="40" t="s">
        <v>218</v>
      </c>
      <c r="D112" s="40">
        <v>54.771900000000002</v>
      </c>
      <c r="E112" s="40">
        <v>23.4739</v>
      </c>
      <c r="G112" s="40"/>
      <c r="H112" s="40"/>
      <c r="I112" s="45">
        <f t="shared" si="3"/>
        <v>0</v>
      </c>
    </row>
    <row r="113" spans="1:9">
      <c r="A113" s="52">
        <f t="shared" si="2"/>
        <v>92</v>
      </c>
      <c r="B113" s="40" t="s">
        <v>219</v>
      </c>
      <c r="C113" s="40" t="s">
        <v>220</v>
      </c>
      <c r="D113" s="40">
        <v>54.678100000000001</v>
      </c>
      <c r="E113" s="40">
        <v>22.925000000000001</v>
      </c>
      <c r="G113" s="40"/>
      <c r="H113" s="40"/>
      <c r="I113" s="45">
        <f t="shared" si="3"/>
        <v>0</v>
      </c>
    </row>
    <row r="114" spans="1:9">
      <c r="A114" s="52">
        <f t="shared" si="2"/>
        <v>93</v>
      </c>
      <c r="B114" s="40" t="s">
        <v>221</v>
      </c>
      <c r="C114" s="40" t="s">
        <v>222</v>
      </c>
      <c r="D114" s="40">
        <v>55.241700000000002</v>
      </c>
      <c r="E114" s="40">
        <v>26.068899999999999</v>
      </c>
      <c r="G114" s="40"/>
      <c r="H114" s="40"/>
      <c r="I114" s="45">
        <f t="shared" si="3"/>
        <v>0</v>
      </c>
    </row>
    <row r="115" spans="1:9">
      <c r="A115" s="52">
        <f t="shared" si="2"/>
        <v>94</v>
      </c>
      <c r="B115" s="40" t="s">
        <v>223</v>
      </c>
      <c r="C115" s="40" t="s">
        <v>224</v>
      </c>
      <c r="D115" s="40">
        <v>54.148299999999999</v>
      </c>
      <c r="E115" s="40">
        <v>24.516100000000002</v>
      </c>
      <c r="G115" s="40"/>
      <c r="H115" s="40"/>
      <c r="I115" s="45">
        <f t="shared" si="3"/>
        <v>0</v>
      </c>
    </row>
    <row r="116" spans="1:9">
      <c r="A116" s="52">
        <f t="shared" si="2"/>
        <v>95</v>
      </c>
      <c r="B116" s="40" t="s">
        <v>225</v>
      </c>
      <c r="C116" s="40" t="s">
        <v>226</v>
      </c>
      <c r="D116" s="40">
        <v>55.996099999999998</v>
      </c>
      <c r="E116" s="40">
        <v>22.385000000000002</v>
      </c>
      <c r="G116" s="40"/>
      <c r="H116" s="40"/>
      <c r="I116" s="45">
        <f t="shared" si="3"/>
        <v>0</v>
      </c>
    </row>
    <row r="117" spans="1:9">
      <c r="A117" s="52">
        <f t="shared" si="2"/>
        <v>96</v>
      </c>
      <c r="B117" s="40" t="s">
        <v>227</v>
      </c>
      <c r="C117" s="40" t="s">
        <v>228</v>
      </c>
      <c r="D117" s="40">
        <v>54.598599999999998</v>
      </c>
      <c r="E117" s="40">
        <v>23.441099999999999</v>
      </c>
      <c r="G117" s="40"/>
      <c r="H117" s="40"/>
      <c r="I117" s="45">
        <f t="shared" si="3"/>
        <v>0</v>
      </c>
    </row>
    <row r="118" spans="1:9">
      <c r="A118" s="52">
        <f t="shared" si="2"/>
        <v>97</v>
      </c>
      <c r="B118" s="40" t="s">
        <v>229</v>
      </c>
      <c r="C118" s="40" t="s">
        <v>230</v>
      </c>
      <c r="D118" s="40">
        <v>55.053100000000001</v>
      </c>
      <c r="E118" s="40">
        <v>25.866099999999999</v>
      </c>
      <c r="G118" s="40"/>
      <c r="H118" s="40"/>
      <c r="I118" s="45">
        <f t="shared" si="3"/>
        <v>0</v>
      </c>
    </row>
    <row r="119" spans="1:9">
      <c r="A119" s="52">
        <f t="shared" si="2"/>
        <v>98</v>
      </c>
      <c r="B119" s="40" t="s">
        <v>231</v>
      </c>
      <c r="C119" s="40" t="s">
        <v>232</v>
      </c>
      <c r="D119" s="40">
        <v>55.642499999999998</v>
      </c>
      <c r="E119" s="40">
        <v>23.738600000000002</v>
      </c>
      <c r="G119" s="40"/>
      <c r="H119" s="40"/>
      <c r="I119" s="45">
        <f t="shared" si="3"/>
        <v>0</v>
      </c>
    </row>
    <row r="120" spans="1:9">
      <c r="A120" s="52">
        <f t="shared" si="2"/>
        <v>99</v>
      </c>
      <c r="B120" s="40" t="s">
        <v>233</v>
      </c>
      <c r="C120" s="40" t="s">
        <v>234</v>
      </c>
      <c r="D120" s="40">
        <v>54.636400000000002</v>
      </c>
      <c r="E120" s="40">
        <v>25.2559</v>
      </c>
      <c r="G120" s="40"/>
      <c r="H120" s="40"/>
      <c r="I120" s="45">
        <f t="shared" si="3"/>
        <v>0</v>
      </c>
    </row>
    <row r="121" spans="1:9">
      <c r="A121" s="52">
        <f t="shared" si="2"/>
        <v>100</v>
      </c>
      <c r="B121" s="40" t="s">
        <v>235</v>
      </c>
      <c r="C121" s="40" t="s">
        <v>236</v>
      </c>
      <c r="D121" s="40">
        <v>56.0092</v>
      </c>
      <c r="E121" s="40">
        <v>22.715800000000002</v>
      </c>
      <c r="H121" s="40"/>
      <c r="I121" s="45">
        <f t="shared" si="3"/>
        <v>0</v>
      </c>
    </row>
    <row r="122" spans="1:9">
      <c r="A122" s="52">
        <f t="shared" si="2"/>
        <v>101</v>
      </c>
      <c r="B122" s="40" t="s">
        <v>237</v>
      </c>
      <c r="C122" s="40" t="s">
        <v>238</v>
      </c>
      <c r="D122" s="40">
        <v>55.848300000000002</v>
      </c>
      <c r="E122" s="40">
        <v>24.953600000000002</v>
      </c>
      <c r="H122" s="40"/>
      <c r="I122" s="45">
        <f t="shared" si="3"/>
        <v>0</v>
      </c>
    </row>
    <row r="123" spans="1:9">
      <c r="A123" s="52">
        <f t="shared" si="2"/>
        <v>102</v>
      </c>
      <c r="B123" s="40" t="s">
        <v>239</v>
      </c>
      <c r="C123" s="40" t="s">
        <v>240</v>
      </c>
      <c r="D123" s="40">
        <v>54.789200000000001</v>
      </c>
      <c r="E123" s="40">
        <v>24.7117</v>
      </c>
      <c r="H123" s="40"/>
      <c r="I123" s="45">
        <f t="shared" si="3"/>
        <v>0</v>
      </c>
    </row>
    <row r="124" spans="1:9">
      <c r="A124" s="52">
        <f t="shared" si="2"/>
        <v>103</v>
      </c>
      <c r="B124" s="40" t="s">
        <v>241</v>
      </c>
      <c r="C124" s="40" t="s">
        <v>242</v>
      </c>
      <c r="D124" s="40">
        <v>55.820599999999999</v>
      </c>
      <c r="E124" s="40">
        <v>23.4758</v>
      </c>
      <c r="H124" s="40"/>
      <c r="I124" s="45">
        <f t="shared" si="3"/>
        <v>0</v>
      </c>
    </row>
    <row r="125" spans="1:9">
      <c r="A125" s="52">
        <f t="shared" si="2"/>
        <v>104</v>
      </c>
      <c r="B125" s="40" t="s">
        <v>243</v>
      </c>
      <c r="C125" s="40" t="s">
        <v>244</v>
      </c>
      <c r="D125" s="40">
        <v>55.438600000000001</v>
      </c>
      <c r="E125" s="40">
        <v>26.241700000000002</v>
      </c>
      <c r="H125" s="40"/>
      <c r="I125" s="45">
        <f t="shared" si="3"/>
        <v>0</v>
      </c>
    </row>
    <row r="126" spans="1:9">
      <c r="A126" s="52">
        <f t="shared" si="2"/>
        <v>105</v>
      </c>
      <c r="B126" s="40" t="s">
        <v>245</v>
      </c>
      <c r="C126" s="40" t="s">
        <v>246</v>
      </c>
      <c r="D126" s="40">
        <v>55.766399999999997</v>
      </c>
      <c r="E126" s="40">
        <v>21.091100000000001</v>
      </c>
      <c r="H126" s="40"/>
      <c r="I126" s="45">
        <f t="shared" si="3"/>
        <v>0</v>
      </c>
    </row>
    <row r="127" spans="1:9">
      <c r="A127" s="52">
        <f t="shared" si="2"/>
        <v>106</v>
      </c>
      <c r="B127" s="40" t="s">
        <v>247</v>
      </c>
      <c r="C127" s="40" t="s">
        <v>248</v>
      </c>
      <c r="D127" s="40">
        <v>55.918900000000001</v>
      </c>
      <c r="E127" s="40">
        <v>21.758600000000001</v>
      </c>
      <c r="G127" s="40"/>
      <c r="H127" s="40"/>
      <c r="I127" s="45">
        <f t="shared" si="3"/>
        <v>0</v>
      </c>
    </row>
    <row r="128" spans="1:9">
      <c r="A128" s="52">
        <f t="shared" si="2"/>
        <v>107</v>
      </c>
      <c r="B128" s="40" t="s">
        <v>249</v>
      </c>
      <c r="C128" s="40" t="s">
        <v>250</v>
      </c>
      <c r="D128" s="40">
        <v>54.541699999999999</v>
      </c>
      <c r="E128" s="40">
        <v>25.305800000000001</v>
      </c>
      <c r="H128" s="40"/>
      <c r="I128" s="45">
        <f t="shared" si="3"/>
        <v>0</v>
      </c>
    </row>
    <row r="129" spans="1:9">
      <c r="A129" s="52">
        <f t="shared" si="2"/>
        <v>108</v>
      </c>
      <c r="B129" s="40" t="s">
        <v>251</v>
      </c>
      <c r="C129" s="40" t="s">
        <v>252</v>
      </c>
      <c r="D129" s="40">
        <v>55.352499999999999</v>
      </c>
      <c r="E129" s="40">
        <v>23.9056</v>
      </c>
      <c r="H129" s="40"/>
      <c r="I129" s="45">
        <f t="shared" si="3"/>
        <v>0</v>
      </c>
    </row>
    <row r="130" spans="1:9">
      <c r="A130" s="52">
        <f t="shared" si="2"/>
        <v>109</v>
      </c>
      <c r="B130" s="40" t="s">
        <v>253</v>
      </c>
      <c r="C130" s="40" t="s">
        <v>254</v>
      </c>
      <c r="D130" s="40">
        <v>55.753599999999999</v>
      </c>
      <c r="E130" s="40">
        <v>24.269400000000001</v>
      </c>
      <c r="H130" s="40"/>
      <c r="I130" s="45">
        <f t="shared" si="3"/>
        <v>0</v>
      </c>
    </row>
    <row r="131" spans="1:9">
      <c r="A131" s="52">
        <f t="shared" si="2"/>
        <v>110</v>
      </c>
      <c r="B131" s="40" t="s">
        <v>255</v>
      </c>
      <c r="C131" s="40" t="s">
        <v>256</v>
      </c>
      <c r="D131" s="40">
        <v>54.745600000000003</v>
      </c>
      <c r="E131" s="40">
        <v>24.942499999999999</v>
      </c>
      <c r="H131" s="40"/>
      <c r="I131" s="45">
        <f t="shared" si="3"/>
        <v>0</v>
      </c>
    </row>
    <row r="132" spans="1:9">
      <c r="A132" s="52">
        <f t="shared" si="2"/>
        <v>111</v>
      </c>
      <c r="B132" s="40" t="s">
        <v>257</v>
      </c>
      <c r="C132" s="40" t="s">
        <v>258</v>
      </c>
      <c r="D132" s="40">
        <v>55.556399999999996</v>
      </c>
      <c r="E132" s="40">
        <v>21.336099999999998</v>
      </c>
      <c r="H132" s="40"/>
      <c r="I132" s="45">
        <f t="shared" si="3"/>
        <v>0</v>
      </c>
    </row>
    <row r="133" spans="1:9">
      <c r="A133" s="52">
        <f t="shared" si="2"/>
        <v>112</v>
      </c>
      <c r="B133" s="40" t="s">
        <v>259</v>
      </c>
      <c r="C133" s="40" t="s">
        <v>260</v>
      </c>
      <c r="D133" s="40">
        <v>55.823599999999999</v>
      </c>
      <c r="E133" s="40">
        <v>23.513300000000001</v>
      </c>
      <c r="H133" s="40"/>
      <c r="I133" s="45">
        <f t="shared" si="3"/>
        <v>0</v>
      </c>
    </row>
    <row r="134" spans="1:9">
      <c r="A134" s="52">
        <f t="shared" si="2"/>
        <v>113</v>
      </c>
      <c r="B134" s="40" t="s">
        <v>261</v>
      </c>
      <c r="C134" s="40" t="s">
        <v>262</v>
      </c>
      <c r="D134" s="40">
        <v>55.0931</v>
      </c>
      <c r="E134" s="40">
        <v>24.274999999999999</v>
      </c>
      <c r="H134" s="40"/>
      <c r="I134" s="45">
        <f t="shared" si="3"/>
        <v>0</v>
      </c>
    </row>
    <row r="135" spans="1:9">
      <c r="A135" s="52">
        <f t="shared" si="2"/>
        <v>114</v>
      </c>
      <c r="B135" s="40" t="s">
        <v>263</v>
      </c>
      <c r="C135" s="40" t="s">
        <v>264</v>
      </c>
      <c r="D135" s="40">
        <v>55.346699999999998</v>
      </c>
      <c r="E135" s="40">
        <v>21.488299999999999</v>
      </c>
      <c r="H135" s="40"/>
      <c r="I135" s="45">
        <f t="shared" si="3"/>
        <v>0</v>
      </c>
    </row>
    <row r="136" spans="1:9">
      <c r="A136" s="52">
        <f t="shared" si="2"/>
        <v>115</v>
      </c>
      <c r="B136" s="40" t="s">
        <v>265</v>
      </c>
      <c r="C136" s="40" t="s">
        <v>266</v>
      </c>
      <c r="D136" s="40">
        <v>54.673099999999998</v>
      </c>
      <c r="E136" s="40">
        <v>25.513100000000001</v>
      </c>
      <c r="G136" s="40"/>
      <c r="H136" s="40"/>
      <c r="I136" s="45">
        <f t="shared" si="3"/>
        <v>0</v>
      </c>
    </row>
    <row r="137" spans="1:9">
      <c r="A137" s="52">
        <f t="shared" si="2"/>
        <v>116</v>
      </c>
      <c r="B137" s="40" t="s">
        <v>267</v>
      </c>
      <c r="C137" s="40" t="s">
        <v>268</v>
      </c>
      <c r="D137" s="40">
        <v>54.8322</v>
      </c>
      <c r="E137" s="40">
        <v>25.568300000000001</v>
      </c>
      <c r="H137" s="40"/>
      <c r="I137" s="45">
        <f t="shared" si="3"/>
        <v>0</v>
      </c>
    </row>
    <row r="138" spans="1:9">
      <c r="A138" s="52">
        <f t="shared" si="2"/>
        <v>117</v>
      </c>
      <c r="B138" s="40" t="s">
        <v>269</v>
      </c>
      <c r="C138" s="40" t="s">
        <v>270</v>
      </c>
      <c r="D138" s="40">
        <v>56.155799999999999</v>
      </c>
      <c r="E138" s="40">
        <v>22.7836</v>
      </c>
      <c r="H138" s="40"/>
      <c r="I138" s="45">
        <f t="shared" si="3"/>
        <v>0</v>
      </c>
    </row>
    <row r="139" spans="1:9">
      <c r="A139" s="52">
        <f t="shared" si="2"/>
        <v>118</v>
      </c>
      <c r="B139" s="40" t="s">
        <v>271</v>
      </c>
      <c r="C139" s="40" t="s">
        <v>272</v>
      </c>
      <c r="D139" s="40">
        <v>54.808900000000001</v>
      </c>
      <c r="E139" s="40">
        <v>24.6736</v>
      </c>
      <c r="H139" s="40"/>
      <c r="I139" s="45">
        <f t="shared" si="3"/>
        <v>0</v>
      </c>
    </row>
    <row r="140" spans="1:9">
      <c r="A140" s="52">
        <f t="shared" si="2"/>
        <v>119</v>
      </c>
      <c r="B140" s="40" t="s">
        <v>273</v>
      </c>
      <c r="C140" s="40" t="s">
        <v>274</v>
      </c>
      <c r="D140" s="40">
        <v>54.428600000000003</v>
      </c>
      <c r="E140" s="40">
        <v>23.238900000000001</v>
      </c>
      <c r="H140" s="40"/>
      <c r="I140" s="45">
        <f t="shared" si="3"/>
        <v>0</v>
      </c>
    </row>
    <row r="141" spans="1:9">
      <c r="A141" s="52">
        <f t="shared" si="2"/>
        <v>120</v>
      </c>
      <c r="B141" s="40" t="s">
        <v>275</v>
      </c>
      <c r="C141" s="40" t="s">
        <v>276</v>
      </c>
      <c r="D141" s="40">
        <v>55.836100000000002</v>
      </c>
      <c r="E141" s="40">
        <v>21.196100000000001</v>
      </c>
      <c r="H141" s="40"/>
      <c r="I141" s="45">
        <f t="shared" si="3"/>
        <v>0</v>
      </c>
    </row>
    <row r="143" spans="1:9" ht="13.5" customHeight="1">
      <c r="A143" s="9"/>
      <c r="B143" s="9"/>
      <c r="C143" s="9"/>
      <c r="D143" s="32"/>
      <c r="E143" s="32"/>
      <c r="G143" s="33"/>
      <c r="H143" s="1"/>
    </row>
    <row r="144" spans="1:9" ht="30" customHeight="1">
      <c r="A144" s="55" t="s">
        <v>277</v>
      </c>
      <c r="B144" s="55"/>
      <c r="C144" s="55"/>
      <c r="D144" s="55"/>
      <c r="E144" s="55"/>
      <c r="F144" s="55"/>
      <c r="G144" s="55"/>
      <c r="H144" s="55"/>
    </row>
    <row r="145" spans="1:8" ht="14.45" customHeight="1">
      <c r="A145" s="55" t="s">
        <v>278</v>
      </c>
      <c r="B145" s="55"/>
      <c r="C145" s="55"/>
      <c r="D145" s="55"/>
      <c r="E145" s="55"/>
      <c r="F145" s="55"/>
      <c r="G145" s="55"/>
      <c r="H145" s="55"/>
    </row>
    <row r="146" spans="1:8" ht="15" customHeight="1">
      <c r="A146" s="55" t="s">
        <v>279</v>
      </c>
      <c r="B146" s="55"/>
      <c r="C146" s="55"/>
      <c r="D146" s="55"/>
      <c r="E146" s="55"/>
      <c r="F146" s="55"/>
      <c r="G146" s="55"/>
      <c r="H146" s="55"/>
    </row>
    <row r="147" spans="1:8" ht="27.6" customHeight="1">
      <c r="A147" s="55" t="s">
        <v>280</v>
      </c>
      <c r="B147" s="55"/>
      <c r="C147" s="55"/>
      <c r="D147" s="55"/>
      <c r="E147" s="55"/>
      <c r="F147" s="55"/>
      <c r="G147" s="55"/>
      <c r="H147" s="55"/>
    </row>
  </sheetData>
  <mergeCells count="11">
    <mergeCell ref="A2:H2"/>
    <mergeCell ref="A147:H147"/>
    <mergeCell ref="A146:H146"/>
    <mergeCell ref="A8:H8"/>
    <mergeCell ref="A144:H144"/>
    <mergeCell ref="A145:H145"/>
    <mergeCell ref="D13:F13"/>
    <mergeCell ref="D14:F14"/>
    <mergeCell ref="D15:F15"/>
    <mergeCell ref="A17:H17"/>
    <mergeCell ref="A19:E19"/>
  </mergeCells>
  <conditionalFormatting sqref="D7">
    <cfRule type="cellIs" dxfId="0" priority="1" operator="equal">
      <formula>"Pasirinkti"</formula>
    </cfRule>
  </conditionalFormatting>
  <pageMargins left="0.7" right="0.7" top="0.75" bottom="0.75" header="0.3" footer="0.3"/>
  <pageSetup scale="46" orientation="portrait" r:id="rId1"/>
  <colBreaks count="1" manualBreakCount="1">
    <brk id="10" min="4" max="19"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B15" sqref="B15"/>
    </sheetView>
  </sheetViews>
  <sheetFormatPr defaultRowHeight="14.45"/>
  <cols>
    <col min="1" max="1" width="16.42578125" style="9" bestFit="1" customWidth="1"/>
  </cols>
  <sheetData>
    <row r="1" spans="1:1">
      <c r="A1" s="9" t="s">
        <v>281</v>
      </c>
    </row>
    <row r="2" spans="1:1">
      <c r="A2" s="9" t="s">
        <v>282</v>
      </c>
    </row>
    <row r="3" spans="1:1">
      <c r="A3" s="9" t="s">
        <v>6</v>
      </c>
    </row>
    <row r="4" spans="1:1">
      <c r="A4" s="9" t="s">
        <v>283</v>
      </c>
    </row>
    <row r="5" spans="1:1">
      <c r="A5" s="9" t="s">
        <v>284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4C3C53878C3584C9F84B4300960D414" ma:contentTypeVersion="3" ma:contentTypeDescription="Kurkite naują dokumentą." ma:contentTypeScope="" ma:versionID="1458338e8040541a01f0d6b94c1e9f25">
  <xsd:schema xmlns:xsd="http://www.w3.org/2001/XMLSchema" xmlns:xs="http://www.w3.org/2001/XMLSchema" xmlns:p="http://schemas.microsoft.com/office/2006/metadata/properties" xmlns:ns2="8a3ab347-6be9-4661-8095-f2d2232ec682" targetNamespace="http://schemas.microsoft.com/office/2006/metadata/properties" ma:root="true" ma:fieldsID="2e1036e0938673cc513c6ca62d046511" ns2:_="">
    <xsd:import namespace="8a3ab347-6be9-4661-8095-f2d2232ec68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3ab347-6be9-4661-8095-f2d2232ec6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070BCC-354E-4BF4-8170-C29A80DB147C}"/>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Seikauskienė</cp:lastModifiedBy>
  <cp:revision/>
  <dcterms:created xsi:type="dcterms:W3CDTF">2023-08-16T05:10:24Z</dcterms:created>
  <dcterms:modified xsi:type="dcterms:W3CDTF">2026-02-18T07:32:45Z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0x01010014C3C53878C3584C9F84B4300960D414</vt:lpwstr>
  </property>
  <property fmtid="{D5CDD505-2E9C-101B-9397-08002B2CF9AE}" pid="10" name="MediaServiceImageTags">
    <vt:lpwstr/>
  </property>
</Properties>
</file>